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20" yWindow="105" windowWidth="15120" windowHeight="8010"/>
  </bookViews>
  <sheets>
    <sheet name="Лист1" sheetId="1" r:id="rId1"/>
    <sheet name="Лист2" sheetId="2" r:id="rId2"/>
    <sheet name="Лист3" sheetId="3" r:id="rId3"/>
  </sheets>
  <calcPr calcId="144525"/>
</workbook>
</file>

<file path=xl/calcChain.xml><?xml version="1.0" encoding="utf-8"?>
<calcChain xmlns="http://schemas.openxmlformats.org/spreadsheetml/2006/main">
  <c r="G127" i="1" l="1"/>
  <c r="D146" i="1"/>
  <c r="E146" i="1"/>
  <c r="G108" i="1"/>
  <c r="G109" i="1"/>
  <c r="G110" i="1"/>
  <c r="G111" i="1"/>
  <c r="G112" i="1"/>
  <c r="G113" i="1"/>
  <c r="G114" i="1"/>
  <c r="G115" i="1"/>
  <c r="G116" i="1"/>
  <c r="G117" i="1"/>
  <c r="G118" i="1"/>
  <c r="G119" i="1"/>
  <c r="G120" i="1"/>
  <c r="G121" i="1"/>
  <c r="G122" i="1"/>
  <c r="G123" i="1"/>
  <c r="G124" i="1"/>
  <c r="G125" i="1"/>
  <c r="G126" i="1"/>
  <c r="G128" i="1"/>
  <c r="G129" i="1"/>
  <c r="G130" i="1"/>
  <c r="G131" i="1"/>
  <c r="G132" i="1"/>
  <c r="G133" i="1"/>
  <c r="G134" i="1"/>
  <c r="G135" i="1"/>
  <c r="G136" i="1"/>
  <c r="G137" i="1"/>
  <c r="G138" i="1"/>
  <c r="G139" i="1"/>
  <c r="G140" i="1"/>
  <c r="G141" i="1"/>
  <c r="G142" i="1"/>
  <c r="G143" i="1"/>
  <c r="G144" i="1"/>
  <c r="G145" i="1"/>
  <c r="G107" i="1"/>
  <c r="C146" i="1"/>
  <c r="G146" i="1" s="1"/>
  <c r="D101" i="1"/>
  <c r="D92" i="1"/>
  <c r="D79" i="1"/>
  <c r="D73" i="1"/>
  <c r="D67" i="1" s="1"/>
  <c r="D64" i="1"/>
  <c r="D48" i="1"/>
  <c r="D44" i="1"/>
  <c r="D42" i="1"/>
  <c r="D37" i="1"/>
  <c r="D36" i="1" s="1"/>
  <c r="D33" i="1"/>
  <c r="D24" i="1"/>
  <c r="D22" i="1"/>
  <c r="D20" i="1"/>
  <c r="D17" i="1"/>
  <c r="D11" i="1"/>
  <c r="D10" i="1" s="1"/>
  <c r="D4" i="1"/>
  <c r="D5" i="1"/>
  <c r="E81" i="1"/>
  <c r="E79" i="1" s="1"/>
  <c r="C81" i="1"/>
  <c r="C79" i="1" s="1"/>
  <c r="G6" i="1"/>
  <c r="G7" i="1"/>
  <c r="G8" i="1"/>
  <c r="G9" i="1"/>
  <c r="G12" i="1"/>
  <c r="G13" i="1"/>
  <c r="G14" i="1"/>
  <c r="G15" i="1"/>
  <c r="G18" i="1"/>
  <c r="G19" i="1"/>
  <c r="G21" i="1"/>
  <c r="G23" i="1"/>
  <c r="G25" i="1"/>
  <c r="G26" i="1"/>
  <c r="G27" i="1"/>
  <c r="G28" i="1"/>
  <c r="G29" i="1"/>
  <c r="G31" i="1"/>
  <c r="G32" i="1"/>
  <c r="G34" i="1"/>
  <c r="G35" i="1"/>
  <c r="G38" i="1"/>
  <c r="G39" i="1"/>
  <c r="G40" i="1"/>
  <c r="G43" i="1"/>
  <c r="G46" i="1"/>
  <c r="G47" i="1"/>
  <c r="G49" i="1"/>
  <c r="G50" i="1"/>
  <c r="G51" i="1"/>
  <c r="G52" i="1"/>
  <c r="G53" i="1"/>
  <c r="G54" i="1"/>
  <c r="G55" i="1"/>
  <c r="G56" i="1"/>
  <c r="G57" i="1"/>
  <c r="G58" i="1"/>
  <c r="G59" i="1"/>
  <c r="G60" i="1"/>
  <c r="G65" i="1"/>
  <c r="G66" i="1"/>
  <c r="G68" i="1"/>
  <c r="G69" i="1"/>
  <c r="G70" i="1"/>
  <c r="G71" i="1"/>
  <c r="G72" i="1"/>
  <c r="G74" i="1"/>
  <c r="G75" i="1"/>
  <c r="G76" i="1"/>
  <c r="G77" i="1"/>
  <c r="G78" i="1"/>
  <c r="G80" i="1"/>
  <c r="G82" i="1"/>
  <c r="G83" i="1"/>
  <c r="G84" i="1"/>
  <c r="G85" i="1"/>
  <c r="G86" i="1"/>
  <c r="G87" i="1"/>
  <c r="G88" i="1"/>
  <c r="G89" i="1"/>
  <c r="G90" i="1"/>
  <c r="G91" i="1"/>
  <c r="G94" i="1"/>
  <c r="G95" i="1"/>
  <c r="G96" i="1"/>
  <c r="G97" i="1"/>
  <c r="G98" i="1"/>
  <c r="G99" i="1"/>
  <c r="G100" i="1"/>
  <c r="G102" i="1"/>
  <c r="G103" i="1"/>
  <c r="F6" i="1"/>
  <c r="F7" i="1"/>
  <c r="F8" i="1"/>
  <c r="F9" i="1"/>
  <c r="F12" i="1"/>
  <c r="F13" i="1"/>
  <c r="F14" i="1"/>
  <c r="F15" i="1"/>
  <c r="F18" i="1"/>
  <c r="F19" i="1"/>
  <c r="F21" i="1"/>
  <c r="F23" i="1"/>
  <c r="F25" i="1"/>
  <c r="F26" i="1"/>
  <c r="F27" i="1"/>
  <c r="F28" i="1"/>
  <c r="F29" i="1"/>
  <c r="F31" i="1"/>
  <c r="F32" i="1"/>
  <c r="F34" i="1"/>
  <c r="F35" i="1"/>
  <c r="F38" i="1"/>
  <c r="F39" i="1"/>
  <c r="F40" i="1"/>
  <c r="F41" i="1"/>
  <c r="F43" i="1"/>
  <c r="F46" i="1"/>
  <c r="F47" i="1"/>
  <c r="F49" i="1"/>
  <c r="F50" i="1"/>
  <c r="F51" i="1"/>
  <c r="F52" i="1"/>
  <c r="F53" i="1"/>
  <c r="F54" i="1"/>
  <c r="F55" i="1"/>
  <c r="F56" i="1"/>
  <c r="F57" i="1"/>
  <c r="F58" i="1"/>
  <c r="F59" i="1"/>
  <c r="F60" i="1"/>
  <c r="F61" i="1"/>
  <c r="F65" i="1"/>
  <c r="F66" i="1"/>
  <c r="F68" i="1"/>
  <c r="F69" i="1"/>
  <c r="F70" i="1"/>
  <c r="F71" i="1"/>
  <c r="F72" i="1"/>
  <c r="F74" i="1"/>
  <c r="F75" i="1"/>
  <c r="F76" i="1"/>
  <c r="F77" i="1"/>
  <c r="F78" i="1"/>
  <c r="F80" i="1"/>
  <c r="F82" i="1"/>
  <c r="F83" i="1"/>
  <c r="F84" i="1"/>
  <c r="F85" i="1"/>
  <c r="F86" i="1"/>
  <c r="F87" i="1"/>
  <c r="F88" i="1"/>
  <c r="F89" i="1"/>
  <c r="F90" i="1"/>
  <c r="F91" i="1"/>
  <c r="F94" i="1"/>
  <c r="F95" i="1"/>
  <c r="F96" i="1"/>
  <c r="F97" i="1"/>
  <c r="F98" i="1"/>
  <c r="F99" i="1"/>
  <c r="F100" i="1"/>
  <c r="F102" i="1"/>
  <c r="F103" i="1"/>
  <c r="E17" i="1"/>
  <c r="C17" i="1"/>
  <c r="E37" i="1"/>
  <c r="E42" i="1"/>
  <c r="E73" i="1"/>
  <c r="E67" i="1" s="1"/>
  <c r="C73" i="1"/>
  <c r="E36" i="1"/>
  <c r="E11" i="1"/>
  <c r="E10" i="1" s="1"/>
  <c r="E48" i="1"/>
  <c r="E44" i="1"/>
  <c r="E33" i="1"/>
  <c r="E30" i="1"/>
  <c r="E24" i="1"/>
  <c r="E22" i="1"/>
  <c r="E20" i="1"/>
  <c r="E5" i="1"/>
  <c r="E4" i="1"/>
  <c r="C48" i="1"/>
  <c r="C45" i="1"/>
  <c r="F45" i="1" s="1"/>
  <c r="C44" i="1"/>
  <c r="C42" i="1"/>
  <c r="C37" i="1"/>
  <c r="C36" i="1" s="1"/>
  <c r="C33" i="1"/>
  <c r="C30" i="1"/>
  <c r="C24" i="1"/>
  <c r="C22" i="1"/>
  <c r="C20" i="1"/>
  <c r="C11" i="1"/>
  <c r="C10" i="1" s="1"/>
  <c r="C5" i="1"/>
  <c r="C4" i="1"/>
  <c r="C64" i="1"/>
  <c r="C67" i="1"/>
  <c r="C101" i="1"/>
  <c r="C93" i="1"/>
  <c r="C92" i="1" s="1"/>
  <c r="E101" i="1"/>
  <c r="G101" i="1" s="1"/>
  <c r="E93" i="1"/>
  <c r="E64" i="1"/>
  <c r="G64" i="1" s="1"/>
  <c r="D63" i="1" l="1"/>
  <c r="D62" i="1" s="1"/>
  <c r="D16" i="1"/>
  <c r="D3" i="1"/>
  <c r="G81" i="1"/>
  <c r="G5" i="1"/>
  <c r="G42" i="1"/>
  <c r="G22" i="1"/>
  <c r="G30" i="1"/>
  <c r="G10" i="1"/>
  <c r="G93" i="1"/>
  <c r="G4" i="1"/>
  <c r="G20" i="1"/>
  <c r="G24" i="1"/>
  <c r="G33" i="1"/>
  <c r="G48" i="1"/>
  <c r="G36" i="1"/>
  <c r="G67" i="1"/>
  <c r="G37" i="1"/>
  <c r="G17" i="1"/>
  <c r="G44" i="1"/>
  <c r="F64" i="1"/>
  <c r="F48" i="1"/>
  <c r="F44" i="1"/>
  <c r="F42" i="1"/>
  <c r="F36" i="1"/>
  <c r="F30" i="1"/>
  <c r="F24" i="1"/>
  <c r="F22" i="1"/>
  <c r="F20" i="1"/>
  <c r="F10" i="1"/>
  <c r="F4" i="1"/>
  <c r="G45" i="1"/>
  <c r="F101" i="1"/>
  <c r="F93" i="1"/>
  <c r="F81" i="1"/>
  <c r="F73" i="1"/>
  <c r="F67" i="1"/>
  <c r="F37" i="1"/>
  <c r="F33" i="1"/>
  <c r="F17" i="1"/>
  <c r="F11" i="1"/>
  <c r="F5" i="1"/>
  <c r="G73" i="1"/>
  <c r="G11" i="1"/>
  <c r="C16" i="1"/>
  <c r="C3" i="1" s="1"/>
  <c r="E16" i="1"/>
  <c r="C63" i="1"/>
  <c r="C62" i="1" s="1"/>
  <c r="E92" i="1"/>
  <c r="D104" i="1" l="1"/>
  <c r="G92" i="1"/>
  <c r="F92" i="1"/>
  <c r="G79" i="1"/>
  <c r="F79" i="1"/>
  <c r="G16" i="1"/>
  <c r="F16" i="1"/>
  <c r="E3" i="1"/>
  <c r="C104" i="1"/>
  <c r="E63" i="1"/>
  <c r="G63" i="1" l="1"/>
  <c r="F63" i="1"/>
  <c r="G3" i="1"/>
  <c r="F3" i="1"/>
  <c r="E62" i="1"/>
  <c r="G62" i="1" l="1"/>
  <c r="F62" i="1"/>
  <c r="E104" i="1"/>
  <c r="G104" i="1" l="1"/>
  <c r="F104" i="1"/>
</calcChain>
</file>

<file path=xl/sharedStrings.xml><?xml version="1.0" encoding="utf-8"?>
<sst xmlns="http://schemas.openxmlformats.org/spreadsheetml/2006/main" count="294" uniqueCount="266">
  <si>
    <t xml:space="preserve">Безвозмездные поступления </t>
  </si>
  <si>
    <t>000 2 00 00000 00 0000 000</t>
  </si>
  <si>
    <t>Безвозмездные поступления от других бюджетов бюджетной системы</t>
  </si>
  <si>
    <t>000 2 02 00000 00 0000 000</t>
  </si>
  <si>
    <t xml:space="preserve">Дотации </t>
  </si>
  <si>
    <t>000 2 02 01000 00 0000 151</t>
  </si>
  <si>
    <t>Дотации бюджетам муниципальных районов на выравнивание уровня бюджетной обеспеченности</t>
  </si>
  <si>
    <t>000 2 02 01001 05 0000 151</t>
  </si>
  <si>
    <t>Дотации бюджетам  муниципальных  районов на   поддержку   мер   по    обеспечению сбалансированности бюджетов</t>
  </si>
  <si>
    <t>000 2 02 01003 05 0000 151</t>
  </si>
  <si>
    <t xml:space="preserve">Субсидии </t>
  </si>
  <si>
    <t>000 2 02 02000 00 0000 000</t>
  </si>
  <si>
    <t>Основное мероприятие «Содействие усилению рыночных позиций субъектов малого и среднего предпринимательства Иркутской области и повышение эффективности государственной поддержки СМСП»</t>
  </si>
  <si>
    <t>000 2 02 02009 05 0000 151</t>
  </si>
  <si>
    <t xml:space="preserve">Оказание содействия муниципальным образованиям Иркутской области в реализации первоочередных мероприятий по модернизации объектов теплоэнергетики и капитального ремонта объектов коммунальной инфраструктуры, находящихся в муниципальной собственности </t>
  </si>
  <si>
    <t>000 2 02 02051 05 0000 151</t>
  </si>
  <si>
    <t>Реализация мероприятий ФЦП "Устойчивое развитие сельских территорий на 2014-2017 годы и на период до 2020 года"</t>
  </si>
  <si>
    <t>Субсидии местным бюджетам на создание условий для обеспечения энергосбережения и повышения энергетической эффективности в бюджетной сфере Иркутской области</t>
  </si>
  <si>
    <t>000 2 02 02150 05 0000 151</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</si>
  <si>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</si>
  <si>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000 2 02 0221505 0000 151</t>
  </si>
  <si>
    <t>Прочие субсидии, зачисляемые в бюджеты муниципальных районов</t>
  </si>
  <si>
    <t>000 2 02 02999 05 0000 000</t>
  </si>
  <si>
    <t>Субсидии местным бюджетам на софинансирование объектов капитального строительства муниципальной собственности сферы образования на территориях, не относящихся к сельской местности</t>
  </si>
  <si>
    <t>Оказание содействия муниципальным образованиям Иркутской области в реализации первоочередных мероприятий по модернизации объектов теплоэнергетики и подготовке к отопительному сезону объектов коммунальной инфраструктуры, находящихся в муниципальной собственности</t>
  </si>
  <si>
    <t>Выравнивание обеспеченности муниципальных районов (городских округов) Иркутской области по реализации ими их отдельных расходных обязательств</t>
  </si>
  <si>
    <t>Основное мероприятие «Организация отдыха и оздоровления детей в рамках полномочий министерства социального развития, опеки и попечительства Иркутской области»</t>
  </si>
  <si>
    <t xml:space="preserve">Прочие мероприятия по реализации государственной политики в сфере образования (Холмогойская школа, спортзал) </t>
  </si>
  <si>
    <t>Субвенции</t>
  </si>
  <si>
    <t>000 2 02 03000 00 0000 151</t>
  </si>
  <si>
    <t xml:space="preserve">Субвенции бюджетам муниципальных образований на предоставление гражданам субсидий на оплату жилого помещения и коммунальных услуг </t>
  </si>
  <si>
    <t>000 2 02 03022 05 0000 151</t>
  </si>
  <si>
    <t xml:space="preserve">Субвенции бюджетам на выполнение переданных полномочий субъектов РФ </t>
  </si>
  <si>
    <t>000 2 02 03024 05 0000 151</t>
  </si>
  <si>
    <t xml:space="preserve">-хранение, комплектование, учет и  использование архивных документов </t>
  </si>
  <si>
    <t>- государственные полномочия в области охраны труда</t>
  </si>
  <si>
    <t>-гос. полномочия в области производства и оборота этилового спирта, алкогольной и спиртосодержащей продукции</t>
  </si>
  <si>
    <t>- гос. полномочия по определению персонального состава и обеспечению деятельности административных комиссий</t>
  </si>
  <si>
    <t>- социальная поддержка малообеспеченных и многодетных семей</t>
  </si>
  <si>
    <t>000 202 03024 05 0000 151</t>
  </si>
  <si>
    <t>Осуществление областного государственного полномочия по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отдельными законами Иркутской области об административной ответственности</t>
  </si>
  <si>
    <t>Осуществление отдельных областных государственных полномочий в сфере обращения с безнадзорными собаками и кошками в Иркутской области</t>
  </si>
  <si>
    <t>Прочие субвенции бюджетам муниципальных районов ( субвенция образованию)</t>
  </si>
  <si>
    <t>000 2 02 03999 05 0000 151</t>
  </si>
  <si>
    <t>Прочие субвенции бюджетам муниципальных районов ( дошкольное образование)</t>
  </si>
  <si>
    <t>Прочие межбюджетные трансферты</t>
  </si>
  <si>
    <t xml:space="preserve">000 2 02 04000 00 0000 151 </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</si>
  <si>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t>
  </si>
  <si>
    <t xml:space="preserve">000 2 02 04010 00 0000 151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</si>
  <si>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(формирование и исполнение бюджета)</t>
  </si>
  <si>
    <t xml:space="preserve">000 2 02 04014 00 0000 151 </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</si>
  <si>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(размещение муниципального заказа)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</si>
  <si>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(осуществление муниципального земельного контроля за использованием земель поселений)</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</si>
  <si>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 подготовка к проектов генеральных планов поселений, правил землепользования и застройки, подготовка на основе генерального плана поселений документации по планировке территории, выдача разрешений на строительство)</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</si>
  <si>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(дорожная деятельность в отношении автомобильных дорог местного значения в границах населенных пунктов поселений, а именно строительство, реконструкция, капитальный ремонт автомобильных дорог в части составления дефектных ведомостей на выполнение работ, составление сметной документации, осуществление контроля за качеством и объемами, выполнение работ в составлении актов выполненнных работ в рамках долгосрочной программы (развитие автомобильных дорог общего пользования регионального или межмуниципального и местного значения в Иркутской области на 2011-2015 годы)</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</si>
  <si>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(правовая поддержка)</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</si>
  <si>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(КСП)</t>
  </si>
  <si>
    <t>Комплектование книжных фондов библиотек</t>
  </si>
  <si>
    <t xml:space="preserve">000 2 02 04025 00 0000 151 </t>
  </si>
  <si>
    <t>Комплектование книжных фондов библиотек муниципальных образований Иркутской области (за счет средств областного бюджета)</t>
  </si>
  <si>
    <t xml:space="preserve">000 2 02 04025 05 0000 151 </t>
  </si>
  <si>
    <t>Комплектование книжных фондов библиотек муниципальных образований Иркутской области (за счет средств федерального бюджета)</t>
  </si>
  <si>
    <t>- гос. Полномочия по определению персонального состава и обеспечению деятельности районных  комиссий по делам несовершеннолетних и защите их прав</t>
  </si>
  <si>
    <t>отклонение</t>
  </si>
  <si>
    <t>Код бюджетной классификации Российской Федерации</t>
  </si>
  <si>
    <t>Собственные налоговые, неналоговые доходы</t>
  </si>
  <si>
    <t>000 1 00 00000 00 0000 000</t>
  </si>
  <si>
    <t>НАЛОГИ НА ПРИБЫЛЬ, ДОХОДЫ</t>
  </si>
  <si>
    <t>000 1 01 00000 01 0000 110</t>
  </si>
  <si>
    <t>Налог на доходы физических лиц</t>
  </si>
  <si>
    <t>000 1 01 02000 01 0000 110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</si>
  <si>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за исключением доходов,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</si>
  <si>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000 1 01 02010 01 0000 110</t>
  </si>
  <si>
    <t>Налог на доходы физических лиц с доходов, облагаемых по налоговой ставке, установленной пунктом 1 статьи 224 Налогового кодекса Российской Федерации, и полученных физическими лицами, зарегистрированными в качестве индивидуальных предпринимателей, частных нотариусов и других лиц, занимающихся частной практикой</t>
  </si>
  <si>
    <t>000 1 01 02020 01 0000 110</t>
  </si>
  <si>
    <t>Налог на доходы физических лиц с доходов, полученных физическими лицами, не являющимися налоговыми резидентами Российской Федерации</t>
  </si>
  <si>
    <t>000 1 01 02030 01 0000 110</t>
  </si>
  <si>
    <t>Налог на доходы физических лиц с доходов, полученных в виде выигрышей и призов в проводимых конкурсах, играх и других мероприятиях в целях рекламы товаров, работ и услуг, страховых выплат по договорам добровольного страхования жизни, заключенным на срок менее 5 лет, в части превышения сумм страховых взносов, увеличенных на сумму, рассчитанную исходя из действующей ставки рефинансирования, процентных доходов по вкладам в банках (за исключением срочных пенсионных вкладов, внесенных на срок не менее 6 месяцев), в виде материальной выгоды от экономии на процентах при получении заемных (кредитных) средств (за исключением материальной выгоды, полученной от экономии на процентах за пользование целевыми займами (кредитами) на новое строительство или приобретение жилья)</t>
  </si>
  <si>
    <t xml:space="preserve"> 000 1 01 02040 01 0000 110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</si>
  <si>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</si>
  <si>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</si>
  <si>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</si>
  <si>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</si>
  <si>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в консолидированные бюджеты субъектов Российской Федерации</t>
  </si>
  <si>
    <t>000 1 03 02230 01 0000 110</t>
  </si>
  <si>
    <t>Доходы от уплаты акцизов на моторные масла для дизельных и (или) карбюраторных (инжекторных) двигателей, подлежащие распределению в консолидированные бюджеты субъектов Российской Федерации</t>
  </si>
  <si>
    <t>000 1 03 02240 01 0000 110</t>
  </si>
  <si>
    <t>Доходы от уплаты акцизов на автомобильный бензин, производимый на территории Российской Федерации, подлежащие распределению в консолидированные бюджеты субъектов Российской Федерации</t>
  </si>
  <si>
    <t>000 1 03 02250 01 0000 110</t>
  </si>
  <si>
    <t>Доходы от уплаты акцизов на прямогонный бензин, производимый на территории Российской Федерации, подлежащие распределению в консолидированные бюджеты субъектов Российской Федерации</t>
  </si>
  <si>
    <t>000 1 03 02260 01 0000 110</t>
  </si>
  <si>
    <t>Налоги на совокупный доход</t>
  </si>
  <si>
    <t>000 1 05 00000 00 0000 000</t>
  </si>
  <si>
    <t>Единый налог на вмененный доход для отдельных видов деятельности</t>
  </si>
  <si>
    <t>000 1 05 02000 02 0000 110</t>
  </si>
  <si>
    <t>000 1 05 02010 02 0000 110</t>
  </si>
  <si>
    <t>Единый налог на вмененный доход для отдельных видов деятельности (за налоговые периоды, истекшие до 1 января 2011 года)</t>
  </si>
  <si>
    <t>000 1 05 02020 02 0000 110</t>
  </si>
  <si>
    <t xml:space="preserve">Единый сельскохозяйственный налог </t>
  </si>
  <si>
    <t>000 1 05 03000 01 0000 110</t>
  </si>
  <si>
    <t>000 1 05 03010 01 0000 110</t>
  </si>
  <si>
    <t>Налог, взимаемый в связи с применением патентной системы налогообложения</t>
  </si>
  <si>
    <t>000 1 05 04000 00 0000 110</t>
  </si>
  <si>
    <t>Налог, взимаемый в связи с применением патентной системы налогообложения, зачисляемый в бюджеты муниципальных районов</t>
  </si>
  <si>
    <t>000 1 05 04020 00 0000 110</t>
  </si>
  <si>
    <t>Государственная пошлина , сборы</t>
  </si>
  <si>
    <t>000 1 08 00000 00 0000 000</t>
  </si>
  <si>
    <t>Государственная пошлина по делам, рассматриваемым в судах общей юрисдикции, мировыми судьями (за исключением государственной пошлины по делам, рассматриваемым Верховным Судом Российской Федерации)</t>
  </si>
  <si>
    <t>000 1 08 03010 01 0000 110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</si>
  <si>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муниципальных районов</t>
  </si>
  <si>
    <t>000 1 08 07084 01 4000 110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</si>
  <si>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изменениями и выдачей документов на транспортные средства, регистрационных знаков, водительских удостоверений</t>
  </si>
  <si>
    <t xml:space="preserve"> 1 08 07141 01 0000 110</t>
  </si>
  <si>
    <t>Государственная пошлина за выдачу разрешения на установку рекламной конструкции</t>
  </si>
  <si>
    <t>1 08 07150 01 1000 110</t>
  </si>
  <si>
    <t>Задолженность и перерасчеты по отмененным налогам, сборам и иным обязательным платежам</t>
  </si>
  <si>
    <t>1 09 00000 00 0000 110</t>
  </si>
  <si>
    <t>Налог на прибыль организаций, зачислявшийся до 1 января 2005 года в местные бюджеты, мобилизуемый на территориях муниципальных районов</t>
  </si>
  <si>
    <t>1 09 01030 05 0000 110</t>
  </si>
  <si>
    <t>Налог с продаж</t>
  </si>
  <si>
    <t>1 09 06010 02 0000 110</t>
  </si>
  <si>
    <t>Доходы от использования имущества, находящегося в муниципальной собственности</t>
  </si>
  <si>
    <t>000 1 11 00000 00 0000 000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</si>
  <si>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поселений, а также средства от продажи права на заключение договоров аренды указанных земельных участков</t>
  </si>
  <si>
    <t>000 1 11 05013 10 0000 120</t>
  </si>
  <si>
    <t>Прочие поступления от использования имущества, находящегося в собственности муниципальных районов (за исключением имущества муниципальных автономных учреждений, а также имущества муниципальных унитарных предприятий, в том числе казенных)</t>
  </si>
  <si>
    <t>000 1 11 09045 05 0000 120</t>
  </si>
  <si>
    <t>Платежи за пользование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</si>
  <si>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</si>
  <si>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</si>
  <si>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</si>
  <si>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</si>
  <si>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</si>
  <si>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выбросы загрязняющих веществ в атмосферный воздух передвижными объектами</t>
  </si>
  <si>
    <t>000 1 12 01020 01 0000 120</t>
  </si>
  <si>
    <t>Плата за размещение отходов производства и потребления</t>
  </si>
  <si>
    <t>000 1 12 01040 01 0000 120</t>
  </si>
  <si>
    <t>Доходы от платных услуг и компенсации затрат государства</t>
  </si>
  <si>
    <t>000 1 13 00000 00 0000 000</t>
  </si>
  <si>
    <t>Прочие доходы от компенсации затрат бюджетов муниципальных районов</t>
  </si>
  <si>
    <t>000 1 13 02995 05 0000 130</t>
  </si>
  <si>
    <t>Доходы от продажи материальных и нематериальных активов</t>
  </si>
  <si>
    <t>000 1 14 00000 00 0000 000</t>
  </si>
  <si>
    <t>Доходы от реализации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</si>
  <si>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</si>
  <si>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</si>
  <si>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000 1 14 02052 05 0000 410</t>
  </si>
  <si>
    <t>Доходы от продажи земельных участков, государственная собственность на которые не разграничена и которые расположены в границах поселений</t>
  </si>
  <si>
    <t>000 1 14 06013 10 0000 430</t>
  </si>
  <si>
    <t>Штрафы, санкции, возмещение ущерба</t>
  </si>
  <si>
    <t>000 1 16 00000 00 0000 000</t>
  </si>
  <si>
    <t>Денежные взыскания (штрафы) за нарушение законодательства о налогах и сборах, предусмотренные статьями 116, 117, 118, пунктами 1 и 2 статьи 120, статьями 125, 126, 128, 129, 1291, 132, 133, 134, 135, 1351 Налогового кодекса Российской Федерации</t>
  </si>
  <si>
    <t>000 1 16 03010 01 0000 140</t>
  </si>
  <si>
    <t>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</si>
  <si>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000 1 16 03030 01 0000 140</t>
  </si>
  <si>
    <t>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</si>
  <si>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000 1 16 08010 01 0000 140</t>
  </si>
  <si>
    <t>000 1 16 08020 01 0000 140</t>
  </si>
  <si>
    <t>Денежные взыскания (штрафы) за нарушение законодательства об охране и использовании животного мира</t>
  </si>
  <si>
    <t>000 1 16 25030 01 0000 140</t>
  </si>
  <si>
    <t xml:space="preserve">Денежные взыскания (штрафы) за нарушение законодательства в области охраны окружающей среды </t>
  </si>
  <si>
    <t>000 1 16 25050 01 0000 140</t>
  </si>
  <si>
    <t>Денежные взыскания (штрафы) за нарушение земельного законодательства</t>
  </si>
  <si>
    <t>000 1 16 25060 01 0000 140</t>
  </si>
  <si>
    <t>Денежные взыскания (штрафы) за нарушение законодательства в области обеспечения санитарно - эпидемиологического благополучия человека и законодательства в сфере защиты прав потребителей</t>
  </si>
  <si>
    <t>000 1 16 28000 01 0000 140</t>
  </si>
  <si>
    <t>Денежные взыскания (штрафы) за нарушение правил перевозки крупногабаритных и тяжеловесных грузов по автомобильным дорогам общего пользования</t>
  </si>
  <si>
    <t>000 1 16 30010 01 0000 140</t>
  </si>
  <si>
    <t>Прочие денежные взыскания (штрафы) за  правонарушения в области дорожного движения</t>
  </si>
  <si>
    <t>000 1 16 30030 01 0000 140</t>
  </si>
  <si>
    <t xml:space="preserve">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t>
  </si>
  <si>
    <t>000 1 16 43000 01 0000 140</t>
  </si>
  <si>
    <t>Прочие поступления от денежных взысканий (штрафов) и иных сумм в возмещение ущерба, зачисляемые в бюджеты муниципальных районов</t>
  </si>
  <si>
    <t>000 1 16 90050 05 0000 140</t>
  </si>
  <si>
    <t>Итого доходов</t>
  </si>
  <si>
    <t>000 1 12 01050 01 0000 120</t>
  </si>
  <si>
    <t>000 1 17 05050 05 0000 180</t>
  </si>
  <si>
    <t>Прочие неналоговые доходы</t>
  </si>
  <si>
    <t>факт на 02.12.15</t>
  </si>
  <si>
    <t>Оценка ожидаемого исполнения  бюджета муниципального образования "Заларинский район" в 2015 году</t>
  </si>
  <si>
    <t>Показатель</t>
  </si>
  <si>
    <t>Плановые показатели</t>
  </si>
  <si>
    <t xml:space="preserve"> Ожидаемая оценка</t>
  </si>
  <si>
    <t>Процент исполнения, %</t>
  </si>
  <si>
    <t>-</t>
  </si>
  <si>
    <t>РАСХОДЫ</t>
  </si>
  <si>
    <t/>
  </si>
  <si>
    <t>Функционирование высшего должностного лица субъекта Российской Федерации и муниципального образования</t>
  </si>
  <si>
    <t>000 0102 0000000 000 000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</si>
  <si>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</si>
  <si>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000 0103 0000000 000 000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</si>
  <si>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</si>
  <si>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000 0104 0000000 000 000</t>
  </si>
  <si>
    <t>Судебная система</t>
  </si>
  <si>
    <t>000 0105 0000000 000 000</t>
  </si>
  <si>
    <t>Обеспечение деятельности финансовых, налоговых и таможенных органов и органов финансового (финансово-бюджетного) надзора</t>
  </si>
  <si>
    <t>000 0106 0000000 000 000</t>
  </si>
  <si>
    <t xml:space="preserve">  Обеспечение проведения выборов и референдумов</t>
  </si>
  <si>
    <t>000 0107 0000000 000 000</t>
  </si>
  <si>
    <t>Резервные фонды</t>
  </si>
  <si>
    <t>000 0111 0000000 000 000</t>
  </si>
  <si>
    <t>Другие общегосударственные вопросы</t>
  </si>
  <si>
    <t>000 0113 0000000 000 000</t>
  </si>
  <si>
    <t>Органы внутренних дел</t>
  </si>
  <si>
    <t>Общеэкономические вопросы</t>
  </si>
  <si>
    <t>Сельское хозяйство и рыболовство</t>
  </si>
  <si>
    <t>000 0405 0000000 000 000</t>
  </si>
  <si>
    <t>Водное хозяйство</t>
  </si>
  <si>
    <t>000 0406 0000000 000 000</t>
  </si>
  <si>
    <t>Дорожное хозяйство (дорожные фонды)</t>
  </si>
  <si>
    <t>000 0409 0000000 000 000</t>
  </si>
  <si>
    <t>Национальная экономика</t>
  </si>
  <si>
    <t>000 0412 0000000 000 000</t>
  </si>
  <si>
    <t>Жилищное хозяйство</t>
  </si>
  <si>
    <t>000 0501 0000000 000 000</t>
  </si>
  <si>
    <t>Коммунальное хозяйство</t>
  </si>
  <si>
    <t>000 0502 0000000 000 000</t>
  </si>
  <si>
    <t>Другие вопросы в области жилищно-коммунального хозяйства</t>
  </si>
  <si>
    <t>000 05050000000 000 000</t>
  </si>
  <si>
    <t>Другие вопросы в области охраны окружающей среды</t>
  </si>
  <si>
    <t>000 0605 0000000 000 000</t>
  </si>
  <si>
    <t>Дошкольное образование</t>
  </si>
  <si>
    <t>000 0701 0000000 000 000</t>
  </si>
  <si>
    <t>Общее образование</t>
  </si>
  <si>
    <t>000 0702 0000000 000 000</t>
  </si>
  <si>
    <t>Молодежная политика и оздоровление детей</t>
  </si>
  <si>
    <t>000 0707 0000000 000 000</t>
  </si>
  <si>
    <t>Другие вопросы в области образования</t>
  </si>
  <si>
    <t>000 0709 0000000 000 000</t>
  </si>
  <si>
    <t>Культура</t>
  </si>
  <si>
    <t>000 0801 0000000 000 000</t>
  </si>
  <si>
    <t>Другие вопросы в области культуры, кинематографии, средств массовой информации</t>
  </si>
  <si>
    <t>000 0804 0000000 000 000</t>
  </si>
  <si>
    <t>Стационарная медицинская помощь</t>
  </si>
  <si>
    <t>000 0901 0000000 000 000</t>
  </si>
  <si>
    <t>Амбулаторная помощь</t>
  </si>
  <si>
    <t>000 0902 0000000 000 000</t>
  </si>
  <si>
    <t>Скорая медицинская помощь</t>
  </si>
  <si>
    <t>000 0904 0000000 000 000</t>
  </si>
  <si>
    <t>Другие вопросы в области здравоохранения</t>
  </si>
  <si>
    <t>000 0909 0000000 000 000</t>
  </si>
  <si>
    <t>Другие вопросы в области здравоохранения, физической культуры и спорта</t>
  </si>
  <si>
    <t>000 0910 0000000 000 000</t>
  </si>
  <si>
    <t>Пенсионное обеспечение</t>
  </si>
  <si>
    <t>000 1001 0000000 000 000</t>
  </si>
  <si>
    <t>Социальное обеспечение населения</t>
  </si>
  <si>
    <t>000 1003 0000000 000 000</t>
  </si>
  <si>
    <t>Охрана семьи и детства</t>
  </si>
  <si>
    <t>Другие вопросы в области социальной политики</t>
  </si>
  <si>
    <t>000 1006 0000000 000 000</t>
  </si>
  <si>
    <t>Физическая культура и спорт</t>
  </si>
  <si>
    <t>000 1101 0000000 000 000</t>
  </si>
  <si>
    <t>000 1301 0000000 000 000</t>
  </si>
  <si>
    <t>Дотация на выравнивание бюджетной обеспеченности субъектов РФ и муниципальных образований</t>
  </si>
  <si>
    <t>000 1401 0000000 000 000</t>
  </si>
  <si>
    <t>Иные дотации</t>
  </si>
  <si>
    <t>000 1402 0000000 000 000</t>
  </si>
  <si>
    <t>Прочие межбюджетные трансферты общего хорактера</t>
  </si>
  <si>
    <t>000 1403 0000000 000 000</t>
  </si>
  <si>
    <t>ИТОГО РАСХОДОВ</t>
  </si>
  <si>
    <t>000 0000 0000000 000 000</t>
  </si>
  <si>
    <t>1 0106 0000000 000 000</t>
  </si>
  <si>
    <t>Обеспечение проведения выборов и референдумов</t>
  </si>
  <si>
    <t>000 0314 0000000 000 000</t>
  </si>
  <si>
    <t>000 1004 0000000 000 000</t>
  </si>
  <si>
    <t>000 0302 0000000 000 000</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</si>
</sst>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
    <numFmt numFmtId="165" formatCode="#,##0.0"/>
    <numFmt numFmtId="166" formatCode="?"/>
    <numFmt numFmtId="167" formatCode="#,##0.00_ ;[Red]\-#,##0.00\ "/>
    <numFmt numFmtId="168" formatCode="0.0%"/>
  </numFmts>
  <fonts count="22" x14ac:knownFonts="1">
    <font>
      <sz val="11"/>
      <color theme="1"/>
      <name val="Calibri"/>
      <family val="2"/>
      <charset val="204"/>
      <scheme val="minor"/>
    </font>
    <font>
      <b/>
      <sz val="11"/>
      <color theme="1"/>
      <name val="Calibri"/>
      <family val="2"/>
      <charset val="204"/>
      <scheme val="minor"/>
    </font>
    <font>
      <b/>
      <sz val="12"/>
      <name val="Times New Roman"/>
      <family val="1"/>
      <charset val="204"/>
    </font>
    <font>
      <b/>
      <sz val="8.5"/>
      <name val="Times New Roman"/>
      <family val="1"/>
      <charset val="204"/>
    </font>
    <font>
      <b/>
      <sz val="10"/>
      <name val="Times New Roman"/>
      <family val="1"/>
      <charset val="204"/>
    </font>
    <font>
      <sz val="8.5"/>
      <name val="Times New Roman"/>
      <family val="1"/>
      <charset val="204"/>
    </font>
    <font>
      <sz val="9"/>
      <name val="Times New Roman"/>
      <family val="1"/>
      <charset val="204"/>
    </font>
    <font>
      <sz val="8"/>
      <name val="Times New Roman"/>
      <family val="1"/>
      <charset val="204"/>
    </font>
    <font>
      <b/>
      <sz val="10"/>
      <color indexed="8"/>
      <name val="Arial"/>
      <family val="2"/>
      <charset val="204"/>
    </font>
    <font>
      <b/>
      <sz val="11"/>
      <color theme="1"/>
      <name val="Times New Roman"/>
      <family val="1"/>
      <charset val="204"/>
    </font>
    <font>
      <sz val="10"/>
      <name val="Arial Cyr"/>
      <charset val="204"/>
    </font>
    <font>
      <sz val="8.5"/>
      <color indexed="8"/>
      <name val="Times New Roman"/>
      <family val="1"/>
      <charset val="204"/>
    </font>
    <font>
      <sz val="10"/>
      <name val="Times New Roman"/>
      <family val="1"/>
      <charset val="204"/>
    </font>
    <font>
      <b/>
      <sz val="8.5"/>
      <color indexed="8"/>
      <name val="Times New Roman"/>
      <family val="1"/>
      <charset val="204"/>
    </font>
    <font>
      <b/>
      <sz val="9"/>
      <name val="Times New Roman"/>
      <family val="1"/>
      <charset val="204"/>
    </font>
    <font>
      <b/>
      <sz val="11"/>
      <name val="Times New Roman"/>
      <family val="1"/>
      <charset val="204"/>
    </font>
    <font>
      <sz val="8.5"/>
      <color theme="1"/>
      <name val="Times New Roman"/>
      <family val="1"/>
      <charset val="204"/>
    </font>
    <font>
      <b/>
      <sz val="8.5"/>
      <color theme="1"/>
      <name val="Times New Roman"/>
      <family val="1"/>
      <charset val="204"/>
    </font>
    <font>
      <sz val="11"/>
      <name val="Times New Roman"/>
      <family val="1"/>
      <charset val="204"/>
    </font>
    <font>
      <b/>
      <sz val="8"/>
      <name val="Times New Roman"/>
      <family val="1"/>
      <charset val="204"/>
    </font>
    <font>
      <sz val="8"/>
      <color theme="1"/>
      <name val="Calibri"/>
      <family val="2"/>
      <charset val="204"/>
      <scheme val="minor"/>
    </font>
    <font>
      <b/>
      <sz val="8"/>
      <color theme="1"/>
      <name val="Calibri"/>
      <family val="2"/>
      <charset val="204"/>
      <scheme val="minor"/>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3">
    <xf numFmtId="0" fontId="0" fillId="0" borderId="0"/>
    <xf numFmtId="0" fontId="8" fillId="0" borderId="0"/>
    <xf numFmtId="0" fontId="10" fillId="0" borderId="0"/>
  </cellStyleXfs>
  <cellXfs count="76">
    <xf numFmtId="0" fontId="0" fillId="0" borderId="0" xfId="0"/>
    <xf numFmtId="49" fontId="2" fillId="0" borderId="1" xfId="0" applyNumberFormat="1" applyFont="1" applyBorder="1" applyAlignment="1">
      <alignment horizontal="center" vertical="center" wrapText="1"/>
    </xf>
    <xf numFmtId="49" fontId="3" fillId="0" borderId="1" xfId="0" applyNumberFormat="1" applyFont="1" applyBorder="1" applyAlignment="1">
      <alignment horizontal="center" vertical="center"/>
    </xf>
    <xf numFmtId="164" fontId="4" fillId="0" borderId="1" xfId="0" applyNumberFormat="1" applyFont="1" applyBorder="1" applyAlignment="1">
      <alignment horizontal="center" vertical="center"/>
    </xf>
    <xf numFmtId="49" fontId="4" fillId="0" borderId="1" xfId="0" applyNumberFormat="1" applyFont="1" applyBorder="1" applyAlignment="1">
      <alignment horizontal="center" vertical="center" wrapText="1"/>
    </xf>
    <xf numFmtId="164" fontId="3" fillId="0" borderId="1" xfId="0" applyNumberFormat="1" applyFont="1" applyBorder="1" applyAlignment="1">
      <alignment horizontal="center" vertical="center"/>
    </xf>
    <xf numFmtId="165" fontId="3" fillId="0" borderId="1" xfId="0" applyNumberFormat="1" applyFont="1" applyBorder="1" applyAlignment="1">
      <alignment horizontal="center" vertical="center"/>
    </xf>
    <xf numFmtId="49" fontId="5" fillId="0" borderId="1"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164" fontId="5" fillId="0" borderId="1" xfId="0" applyNumberFormat="1" applyFont="1" applyFill="1" applyBorder="1" applyAlignment="1">
      <alignment horizontal="center" vertical="center"/>
    </xf>
    <xf numFmtId="0" fontId="5" fillId="0" borderId="1" xfId="0" applyFont="1" applyBorder="1" applyAlignment="1">
      <alignment horizontal="center" wrapText="1"/>
    </xf>
    <xf numFmtId="165" fontId="3" fillId="0" borderId="1" xfId="0" applyNumberFormat="1" applyFont="1" applyFill="1" applyBorder="1" applyAlignment="1">
      <alignment horizontal="center" vertical="center"/>
    </xf>
    <xf numFmtId="49" fontId="6"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wrapText="1"/>
    </xf>
    <xf numFmtId="164" fontId="3" fillId="0" borderId="1" xfId="0" applyNumberFormat="1" applyFont="1" applyFill="1" applyBorder="1" applyAlignment="1">
      <alignment horizontal="center" vertical="center"/>
    </xf>
    <xf numFmtId="0" fontId="7" fillId="0" borderId="1" xfId="1" applyFont="1" applyFill="1" applyBorder="1" applyAlignment="1">
      <alignment horizontal="center" vertical="center" wrapText="1"/>
    </xf>
    <xf numFmtId="0" fontId="7" fillId="0" borderId="1" xfId="1" applyNumberFormat="1" applyFont="1" applyFill="1" applyBorder="1" applyAlignment="1">
      <alignment horizontal="center" vertical="center" wrapText="1"/>
    </xf>
    <xf numFmtId="49" fontId="3"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3"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4" fillId="2" borderId="1" xfId="2" applyFont="1" applyFill="1" applyBorder="1" applyAlignment="1">
      <alignment horizontal="center" vertical="center" wrapText="1"/>
    </xf>
    <xf numFmtId="1" fontId="4" fillId="2" borderId="1" xfId="2" applyNumberFormat="1" applyFont="1" applyFill="1" applyBorder="1" applyAlignment="1">
      <alignment horizontal="center" vertical="center" wrapText="1"/>
    </xf>
    <xf numFmtId="164" fontId="3" fillId="0" borderId="1" xfId="0" applyNumberFormat="1" applyFont="1" applyBorder="1" applyAlignment="1">
      <alignment horizontal="center" vertical="center" wrapText="1"/>
    </xf>
    <xf numFmtId="0" fontId="4" fillId="0" borderId="1" xfId="0" applyFont="1" applyBorder="1" applyAlignment="1">
      <alignment horizontal="center" vertical="center"/>
    </xf>
    <xf numFmtId="166" fontId="5" fillId="0" borderId="1" xfId="0" applyNumberFormat="1" applyFont="1" applyBorder="1" applyAlignment="1">
      <alignment horizontal="center" vertical="center" wrapText="1"/>
    </xf>
    <xf numFmtId="164" fontId="5" fillId="0" borderId="1" xfId="0" applyNumberFormat="1" applyFont="1" applyBorder="1" applyAlignment="1">
      <alignment horizontal="center" vertical="center"/>
    </xf>
    <xf numFmtId="3" fontId="3" fillId="2" borderId="1" xfId="2" applyNumberFormat="1" applyFont="1" applyFill="1" applyBorder="1" applyAlignment="1" applyProtection="1">
      <alignment horizontal="center" vertical="center" wrapText="1"/>
      <protection locked="0"/>
    </xf>
    <xf numFmtId="3" fontId="3" fillId="2" borderId="1" xfId="2" applyNumberFormat="1" applyFont="1" applyFill="1" applyBorder="1" applyAlignment="1" applyProtection="1">
      <alignment horizontal="center" vertical="center" wrapText="1"/>
    </xf>
    <xf numFmtId="3" fontId="5" fillId="2" borderId="1" xfId="2" applyNumberFormat="1" applyFont="1" applyFill="1" applyBorder="1" applyAlignment="1" applyProtection="1">
      <alignment horizontal="center" vertical="center" wrapText="1"/>
      <protection locked="0"/>
    </xf>
    <xf numFmtId="3" fontId="5" fillId="2" borderId="1" xfId="2" applyNumberFormat="1" applyFont="1" applyFill="1" applyBorder="1" applyAlignment="1" applyProtection="1">
      <alignment horizontal="center" vertical="center" wrapText="1"/>
    </xf>
    <xf numFmtId="3" fontId="11" fillId="2" borderId="1" xfId="2" applyNumberFormat="1" applyFont="1" applyFill="1" applyBorder="1" applyAlignment="1" applyProtection="1">
      <alignment horizontal="center" vertical="center" wrapText="1"/>
      <protection locked="0"/>
    </xf>
    <xf numFmtId="3" fontId="11" fillId="2" borderId="1" xfId="2" applyNumberFormat="1" applyFont="1" applyFill="1" applyBorder="1" applyAlignment="1" applyProtection="1">
      <alignment horizontal="center" vertical="center" wrapText="1"/>
    </xf>
    <xf numFmtId="164" fontId="11" fillId="2" borderId="1" xfId="0" applyNumberFormat="1" applyFont="1" applyFill="1" applyBorder="1" applyAlignment="1">
      <alignment horizontal="center" vertical="center" wrapText="1"/>
    </xf>
    <xf numFmtId="166"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xf>
    <xf numFmtId="0" fontId="3" fillId="0" borderId="1" xfId="0" applyFont="1" applyBorder="1" applyAlignment="1">
      <alignment horizontal="center" vertical="center"/>
    </xf>
    <xf numFmtId="0" fontId="5" fillId="0" borderId="1" xfId="0" applyFont="1" applyBorder="1" applyAlignment="1">
      <alignment horizontal="center" vertical="center"/>
    </xf>
    <xf numFmtId="164" fontId="12" fillId="0" borderId="1" xfId="0" applyNumberFormat="1" applyFont="1" applyBorder="1" applyAlignment="1">
      <alignment horizontal="center" vertical="center"/>
    </xf>
    <xf numFmtId="0" fontId="13" fillId="0" borderId="1" xfId="0" applyFont="1" applyBorder="1" applyAlignment="1">
      <alignment horizontal="center" vertical="center" wrapText="1"/>
    </xf>
    <xf numFmtId="0" fontId="11" fillId="0" borderId="1" xfId="0" applyFont="1" applyBorder="1" applyAlignment="1">
      <alignment horizontal="center" vertical="center" wrapText="1"/>
    </xf>
    <xf numFmtId="3" fontId="5" fillId="2" borderId="1" xfId="0" applyNumberFormat="1" applyFont="1" applyFill="1" applyBorder="1" applyAlignment="1" applyProtection="1">
      <alignment horizontal="left" vertical="top" wrapText="1" indent="2"/>
      <protection locked="0"/>
    </xf>
    <xf numFmtId="0" fontId="14" fillId="0" borderId="0" xfId="0" applyFont="1" applyAlignment="1">
      <alignment horizontal="center" vertical="center" wrapText="1"/>
    </xf>
    <xf numFmtId="3" fontId="5" fillId="2" borderId="1" xfId="0" applyNumberFormat="1" applyFont="1" applyFill="1" applyBorder="1" applyAlignment="1" applyProtection="1">
      <alignment horizontal="left" vertical="top" wrapText="1" indent="1"/>
      <protection locked="0"/>
    </xf>
    <xf numFmtId="3" fontId="5" fillId="2" borderId="1" xfId="0" applyNumberFormat="1" applyFont="1" applyFill="1" applyBorder="1" applyAlignment="1" applyProtection="1">
      <alignment horizontal="center" vertical="center" wrapText="1"/>
    </xf>
    <xf numFmtId="0" fontId="7" fillId="0" borderId="1" xfId="0" applyNumberFormat="1" applyFont="1" applyBorder="1" applyAlignment="1">
      <alignment horizontal="center" vertical="center" wrapText="1"/>
    </xf>
    <xf numFmtId="49" fontId="7" fillId="0" borderId="1" xfId="0" applyNumberFormat="1" applyFont="1" applyBorder="1" applyAlignment="1">
      <alignment horizontal="center" vertical="center"/>
    </xf>
    <xf numFmtId="0" fontId="7" fillId="0" borderId="1" xfId="0" applyFont="1" applyBorder="1" applyAlignment="1">
      <alignment horizontal="center" vertical="center" wrapText="1"/>
    </xf>
    <xf numFmtId="0" fontId="1" fillId="0" borderId="1" xfId="0" applyFont="1" applyBorder="1" applyAlignment="1">
      <alignment horizontal="center" vertical="center"/>
    </xf>
    <xf numFmtId="0" fontId="9" fillId="0" borderId="1" xfId="0" applyFont="1" applyBorder="1" applyAlignment="1">
      <alignment horizontal="right"/>
    </xf>
    <xf numFmtId="0" fontId="9" fillId="0" borderId="1" xfId="0" applyFont="1" applyBorder="1"/>
    <xf numFmtId="164" fontId="0" fillId="0" borderId="1" xfId="0" applyNumberFormat="1" applyBorder="1" applyAlignment="1">
      <alignment horizontal="center" vertical="center"/>
    </xf>
    <xf numFmtId="164" fontId="1" fillId="0" borderId="1" xfId="0" applyNumberFormat="1" applyFont="1" applyBorder="1" applyAlignment="1">
      <alignment horizontal="center" vertical="center"/>
    </xf>
    <xf numFmtId="0" fontId="4" fillId="3" borderId="1" xfId="2" applyFont="1" applyFill="1" applyBorder="1" applyAlignment="1">
      <alignment horizontal="center" vertical="center" wrapText="1"/>
    </xf>
    <xf numFmtId="4" fontId="4" fillId="3" borderId="1" xfId="0" applyNumberFormat="1" applyFont="1" applyFill="1" applyBorder="1" applyAlignment="1">
      <alignment horizontal="center" vertical="center" wrapText="1"/>
    </xf>
    <xf numFmtId="9" fontId="17" fillId="0" borderId="1" xfId="0" applyNumberFormat="1" applyFont="1" applyBorder="1" applyAlignment="1">
      <alignment horizontal="center" vertical="center"/>
    </xf>
    <xf numFmtId="164" fontId="9" fillId="0" borderId="1" xfId="0" applyNumberFormat="1" applyFont="1" applyBorder="1" applyAlignment="1">
      <alignment horizontal="center"/>
    </xf>
    <xf numFmtId="49" fontId="15" fillId="0" borderId="2"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0" fillId="0" borderId="2" xfId="0" applyBorder="1" applyAlignment="1">
      <alignment wrapText="1"/>
    </xf>
    <xf numFmtId="0" fontId="0" fillId="0" borderId="1" xfId="0" applyBorder="1"/>
    <xf numFmtId="0" fontId="0" fillId="0" borderId="1" xfId="0" applyBorder="1" applyAlignment="1">
      <alignment wrapText="1"/>
    </xf>
    <xf numFmtId="49" fontId="15" fillId="0" borderId="1" xfId="0" applyNumberFormat="1" applyFont="1" applyFill="1" applyBorder="1" applyAlignment="1">
      <alignment horizontal="center" vertical="center" wrapText="1"/>
    </xf>
    <xf numFmtId="49" fontId="18" fillId="0" borderId="1" xfId="0" applyNumberFormat="1" applyFont="1" applyBorder="1" applyAlignment="1">
      <alignment vertical="center"/>
    </xf>
    <xf numFmtId="167" fontId="18" fillId="0" borderId="1" xfId="0" applyNumberFormat="1" applyFont="1" applyBorder="1" applyAlignment="1">
      <alignment horizontal="right" vertical="center"/>
    </xf>
    <xf numFmtId="3" fontId="18" fillId="0" borderId="1" xfId="0" applyNumberFormat="1" applyFont="1" applyFill="1" applyBorder="1" applyAlignment="1">
      <alignment horizontal="center"/>
    </xf>
    <xf numFmtId="164" fontId="15" fillId="0" borderId="1" xfId="0" applyNumberFormat="1" applyFont="1" applyBorder="1" applyAlignment="1">
      <alignment horizontal="center" vertical="center" wrapText="1"/>
    </xf>
    <xf numFmtId="49" fontId="19" fillId="0" borderId="1" xfId="0" applyNumberFormat="1" applyFont="1" applyFill="1" applyBorder="1" applyAlignment="1">
      <alignment horizontal="center" wrapText="1"/>
    </xf>
    <xf numFmtId="49" fontId="19" fillId="0" borderId="1" xfId="0" applyNumberFormat="1" applyFont="1" applyBorder="1" applyAlignment="1">
      <alignment horizontal="center" vertical="center"/>
    </xf>
    <xf numFmtId="165" fontId="19" fillId="0" borderId="1" xfId="0" applyNumberFormat="1" applyFont="1" applyFill="1" applyBorder="1" applyAlignment="1">
      <alignment horizontal="center"/>
    </xf>
    <xf numFmtId="0" fontId="20" fillId="0" borderId="0" xfId="0" applyFont="1"/>
    <xf numFmtId="168" fontId="7" fillId="0" borderId="1" xfId="0" applyNumberFormat="1" applyFont="1" applyFill="1" applyBorder="1" applyAlignment="1">
      <alignment horizontal="center" vertical="center" wrapText="1"/>
    </xf>
    <xf numFmtId="168" fontId="21" fillId="0" borderId="1" xfId="0" applyNumberFormat="1" applyFont="1" applyBorder="1" applyAlignment="1">
      <alignment horizontal="center"/>
    </xf>
    <xf numFmtId="168" fontId="17" fillId="0" borderId="1" xfId="0" applyNumberFormat="1" applyFont="1" applyBorder="1" applyAlignment="1">
      <alignment horizontal="center" vertical="center"/>
    </xf>
    <xf numFmtId="168" fontId="16" fillId="0" borderId="1" xfId="0" applyNumberFormat="1" applyFont="1" applyBorder="1" applyAlignment="1">
      <alignment horizontal="center" vertical="center"/>
    </xf>
  </cellXfs>
  <cellStyles count="3">
    <cellStyle name="Обычный" xfId="0" builtinId="0"/>
    <cellStyle name="Обычный 2"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6"/>
  <sheetViews>
    <sheetView tabSelected="1" zoomScaleNormal="100" workbookViewId="0">
      <pane xSplit="1" ySplit="2" topLeftCell="B125" activePane="bottomRight" state="frozen"/>
      <selection pane="topRight" activeCell="B1" sqref="B1"/>
      <selection pane="bottomLeft" activeCell="A3" sqref="A3"/>
      <selection pane="bottomRight" activeCell="B131" sqref="B131"/>
    </sheetView>
  </sheetViews>
  <sheetFormatPr defaultRowHeight="15" x14ac:dyDescent="0.25"/>
  <cols>
    <col min="1" max="1" width="60.140625" customWidth="1"/>
    <col min="2" max="2" width="26.5703125" customWidth="1"/>
    <col min="3" max="3" width="16" customWidth="1"/>
    <col min="4" max="4" width="16" hidden="1" customWidth="1"/>
    <col min="5" max="5" width="16.28515625" customWidth="1"/>
    <col min="6" max="6" width="8.140625" hidden="1" customWidth="1"/>
    <col min="7" max="7" width="14.140625" customWidth="1"/>
  </cols>
  <sheetData>
    <row r="1" spans="1:7" ht="47.25" customHeight="1" x14ac:dyDescent="0.25">
      <c r="A1" s="58" t="s">
        <v>179</v>
      </c>
      <c r="B1" s="58"/>
      <c r="C1" s="58"/>
      <c r="D1" s="58"/>
      <c r="E1" s="59"/>
      <c r="F1" s="60"/>
      <c r="G1" s="60"/>
    </row>
    <row r="2" spans="1:7" ht="53.25" customHeight="1" x14ac:dyDescent="0.25">
      <c r="A2" s="54" t="s">
        <v>180</v>
      </c>
      <c r="B2" s="22" t="s">
        <v>64</v>
      </c>
      <c r="C2" s="55" t="s">
        <v>181</v>
      </c>
      <c r="D2" s="23" t="s">
        <v>178</v>
      </c>
      <c r="E2" s="55" t="s">
        <v>182</v>
      </c>
      <c r="F2" s="49" t="s">
        <v>63</v>
      </c>
      <c r="G2" s="55" t="s">
        <v>183</v>
      </c>
    </row>
    <row r="3" spans="1:7" x14ac:dyDescent="0.25">
      <c r="A3" s="4" t="s">
        <v>65</v>
      </c>
      <c r="B3" s="4" t="s">
        <v>66</v>
      </c>
      <c r="C3" s="24">
        <f>C4+C16+C24+C33+C36+C48+C44+C30+C10+C42+C61</f>
        <v>92558.96</v>
      </c>
      <c r="D3" s="24">
        <f>D4+D16+D24+D33+D36+D48+D44+D30+D10+D42+D61</f>
        <v>86603.099999999991</v>
      </c>
      <c r="E3" s="24">
        <f>E4+E16+E24+E33+E36+E48+E44+E30+E10+E42+E61</f>
        <v>94088.7</v>
      </c>
      <c r="F3" s="52">
        <f>E3-C3</f>
        <v>1529.7399999999907</v>
      </c>
      <c r="G3" s="74">
        <f>E3/C3</f>
        <v>1.016527195206169</v>
      </c>
    </row>
    <row r="4" spans="1:7" x14ac:dyDescent="0.25">
      <c r="A4" s="25" t="s">
        <v>67</v>
      </c>
      <c r="B4" s="17" t="s">
        <v>68</v>
      </c>
      <c r="C4" s="24">
        <f>C6+C7+C8+C9</f>
        <v>64141.1</v>
      </c>
      <c r="D4" s="24">
        <f>D6+D7+D8+D9</f>
        <v>57782.2</v>
      </c>
      <c r="E4" s="24">
        <f>E6+E7+E8+E9</f>
        <v>64141.1</v>
      </c>
      <c r="F4" s="52">
        <f t="shared" ref="F4:F67" si="0">E4-C4</f>
        <v>0</v>
      </c>
      <c r="G4" s="74">
        <f t="shared" ref="G4:G67" si="1">E4/C4</f>
        <v>1</v>
      </c>
    </row>
    <row r="5" spans="1:7" x14ac:dyDescent="0.25">
      <c r="A5" s="4" t="s">
        <v>69</v>
      </c>
      <c r="B5" s="17" t="s">
        <v>70</v>
      </c>
      <c r="C5" s="24">
        <f>C6+C7+C8+C9</f>
        <v>64141.1</v>
      </c>
      <c r="D5" s="24">
        <f>D6+D7+D8+D9</f>
        <v>57782.2</v>
      </c>
      <c r="E5" s="24">
        <f>E6+E7+E8+E9</f>
        <v>64141.1</v>
      </c>
      <c r="F5" s="52">
        <f t="shared" si="0"/>
        <v>0</v>
      </c>
      <c r="G5" s="74">
        <f t="shared" si="1"/>
        <v>1</v>
      </c>
    </row>
    <row r="6" spans="1:7" ht="56.25" x14ac:dyDescent="0.25">
      <c r="A6" s="26" t="s">
        <v>71</v>
      </c>
      <c r="B6" s="8" t="s">
        <v>72</v>
      </c>
      <c r="C6" s="27">
        <v>63427.7</v>
      </c>
      <c r="D6" s="27">
        <v>56808.1</v>
      </c>
      <c r="E6" s="27">
        <v>63151.1</v>
      </c>
      <c r="F6" s="52">
        <f t="shared" si="0"/>
        <v>-276.59999999999854</v>
      </c>
      <c r="G6" s="75">
        <f t="shared" si="1"/>
        <v>0.9956391292763257</v>
      </c>
    </row>
    <row r="7" spans="1:7" ht="56.25" x14ac:dyDescent="0.25">
      <c r="A7" s="26" t="s">
        <v>73</v>
      </c>
      <c r="B7" s="8" t="s">
        <v>74</v>
      </c>
      <c r="C7" s="27">
        <v>192.4</v>
      </c>
      <c r="D7" s="27">
        <v>238.7</v>
      </c>
      <c r="E7" s="27">
        <v>248</v>
      </c>
      <c r="F7" s="52">
        <f t="shared" si="0"/>
        <v>55.599999999999994</v>
      </c>
      <c r="G7" s="75">
        <f t="shared" si="1"/>
        <v>1.2889812889812891</v>
      </c>
    </row>
    <row r="8" spans="1:7" ht="22.5" x14ac:dyDescent="0.25">
      <c r="A8" s="7" t="s">
        <v>75</v>
      </c>
      <c r="B8" s="8" t="s">
        <v>76</v>
      </c>
      <c r="C8" s="27">
        <v>228</v>
      </c>
      <c r="D8" s="27">
        <v>70</v>
      </c>
      <c r="E8" s="27">
        <v>72</v>
      </c>
      <c r="F8" s="52">
        <f t="shared" si="0"/>
        <v>-156</v>
      </c>
      <c r="G8" s="75">
        <f t="shared" si="1"/>
        <v>0.31578947368421051</v>
      </c>
    </row>
    <row r="9" spans="1:7" ht="125.25" customHeight="1" x14ac:dyDescent="0.25">
      <c r="A9" s="26" t="s">
        <v>77</v>
      </c>
      <c r="B9" s="8" t="s">
        <v>78</v>
      </c>
      <c r="C9" s="27">
        <v>293</v>
      </c>
      <c r="D9" s="27">
        <v>665.4</v>
      </c>
      <c r="E9" s="27">
        <v>670</v>
      </c>
      <c r="F9" s="52">
        <f t="shared" si="0"/>
        <v>377</v>
      </c>
      <c r="G9" s="75">
        <f t="shared" si="1"/>
        <v>2.2866894197952217</v>
      </c>
    </row>
    <row r="10" spans="1:7" ht="21" x14ac:dyDescent="0.25">
      <c r="A10" s="28" t="s">
        <v>79</v>
      </c>
      <c r="B10" s="29" t="s">
        <v>80</v>
      </c>
      <c r="C10" s="5">
        <f>C11</f>
        <v>736.26</v>
      </c>
      <c r="D10" s="5">
        <f>D11</f>
        <v>757.7</v>
      </c>
      <c r="E10" s="5">
        <f>E11</f>
        <v>812.9</v>
      </c>
      <c r="F10" s="52">
        <f t="shared" si="0"/>
        <v>76.639999999999986</v>
      </c>
      <c r="G10" s="74">
        <f t="shared" si="1"/>
        <v>1.1040936625648547</v>
      </c>
    </row>
    <row r="11" spans="1:7" ht="22.5" x14ac:dyDescent="0.25">
      <c r="A11" s="30" t="s">
        <v>81</v>
      </c>
      <c r="B11" s="31" t="s">
        <v>82</v>
      </c>
      <c r="C11" s="27">
        <f>SUM(C12:C15)</f>
        <v>736.26</v>
      </c>
      <c r="D11" s="27">
        <f>SUM(D12:D15)</f>
        <v>757.7</v>
      </c>
      <c r="E11" s="27">
        <f>SUM(E12:E15)</f>
        <v>812.9</v>
      </c>
      <c r="F11" s="52">
        <f t="shared" si="0"/>
        <v>76.639999999999986</v>
      </c>
      <c r="G11" s="75">
        <f t="shared" si="1"/>
        <v>1.1040936625648547</v>
      </c>
    </row>
    <row r="12" spans="1:7" ht="22.5" x14ac:dyDescent="0.25">
      <c r="A12" s="32" t="s">
        <v>83</v>
      </c>
      <c r="B12" s="33" t="s">
        <v>84</v>
      </c>
      <c r="C12" s="34">
        <v>229.06</v>
      </c>
      <c r="D12" s="34">
        <v>260.5</v>
      </c>
      <c r="E12" s="34">
        <v>276</v>
      </c>
      <c r="F12" s="52">
        <f t="shared" si="0"/>
        <v>46.94</v>
      </c>
      <c r="G12" s="75">
        <f t="shared" si="1"/>
        <v>1.2049244739369598</v>
      </c>
    </row>
    <row r="13" spans="1:7" ht="33.75" x14ac:dyDescent="0.25">
      <c r="A13" s="32" t="s">
        <v>85</v>
      </c>
      <c r="B13" s="33" t="s">
        <v>86</v>
      </c>
      <c r="C13" s="34">
        <v>8.4</v>
      </c>
      <c r="D13" s="34">
        <v>7.2</v>
      </c>
      <c r="E13" s="34">
        <v>8.4</v>
      </c>
      <c r="F13" s="52">
        <f t="shared" si="0"/>
        <v>0</v>
      </c>
      <c r="G13" s="75">
        <f t="shared" si="1"/>
        <v>1</v>
      </c>
    </row>
    <row r="14" spans="1:7" ht="33.75" x14ac:dyDescent="0.25">
      <c r="A14" s="32" t="s">
        <v>87</v>
      </c>
      <c r="B14" s="33" t="s">
        <v>88</v>
      </c>
      <c r="C14" s="34">
        <v>489.3</v>
      </c>
      <c r="D14" s="34">
        <v>518.29999999999995</v>
      </c>
      <c r="E14" s="34">
        <v>528</v>
      </c>
      <c r="F14" s="52">
        <f t="shared" si="0"/>
        <v>38.699999999999989</v>
      </c>
      <c r="G14" s="75">
        <f t="shared" si="1"/>
        <v>1.0790925812385039</v>
      </c>
    </row>
    <row r="15" spans="1:7" ht="33.75" x14ac:dyDescent="0.25">
      <c r="A15" s="32" t="s">
        <v>89</v>
      </c>
      <c r="B15" s="33" t="s">
        <v>90</v>
      </c>
      <c r="C15" s="34">
        <v>9.5</v>
      </c>
      <c r="D15" s="34">
        <v>-28.3</v>
      </c>
      <c r="E15" s="34">
        <v>0.5</v>
      </c>
      <c r="F15" s="52">
        <f t="shared" si="0"/>
        <v>-9</v>
      </c>
      <c r="G15" s="75">
        <f t="shared" si="1"/>
        <v>5.2631578947368418E-2</v>
      </c>
    </row>
    <row r="16" spans="1:7" x14ac:dyDescent="0.25">
      <c r="A16" s="35" t="s">
        <v>91</v>
      </c>
      <c r="B16" s="36" t="s">
        <v>92</v>
      </c>
      <c r="C16" s="3">
        <f>C17+C20+C22</f>
        <v>14112</v>
      </c>
      <c r="D16" s="3">
        <f>D17+D20+D22</f>
        <v>13701.5</v>
      </c>
      <c r="E16" s="3">
        <f>E17+E20+E22</f>
        <v>14012</v>
      </c>
      <c r="F16" s="52">
        <f t="shared" si="0"/>
        <v>-100</v>
      </c>
      <c r="G16" s="74">
        <f t="shared" si="1"/>
        <v>0.99291383219954643</v>
      </c>
    </row>
    <row r="17" spans="1:7" x14ac:dyDescent="0.25">
      <c r="A17" s="20" t="s">
        <v>93</v>
      </c>
      <c r="B17" s="37" t="s">
        <v>94</v>
      </c>
      <c r="C17" s="5">
        <f>C18+C19</f>
        <v>13840</v>
      </c>
      <c r="D17" s="5">
        <f>D18+D19</f>
        <v>13552</v>
      </c>
      <c r="E17" s="5">
        <f>E18+E19</f>
        <v>13840</v>
      </c>
      <c r="F17" s="52">
        <f t="shared" si="0"/>
        <v>0</v>
      </c>
      <c r="G17" s="74">
        <f t="shared" si="1"/>
        <v>1</v>
      </c>
    </row>
    <row r="18" spans="1:7" x14ac:dyDescent="0.25">
      <c r="A18" s="19" t="s">
        <v>93</v>
      </c>
      <c r="B18" s="19" t="s">
        <v>95</v>
      </c>
      <c r="C18" s="27">
        <v>13820</v>
      </c>
      <c r="D18" s="27">
        <v>13535.5</v>
      </c>
      <c r="E18" s="27">
        <v>13820</v>
      </c>
      <c r="F18" s="52">
        <f t="shared" si="0"/>
        <v>0</v>
      </c>
      <c r="G18" s="75">
        <f t="shared" si="1"/>
        <v>1</v>
      </c>
    </row>
    <row r="19" spans="1:7" ht="22.5" x14ac:dyDescent="0.25">
      <c r="A19" s="19" t="s">
        <v>96</v>
      </c>
      <c r="B19" s="19" t="s">
        <v>97</v>
      </c>
      <c r="C19" s="27">
        <v>20</v>
      </c>
      <c r="D19" s="27">
        <v>16.5</v>
      </c>
      <c r="E19" s="27">
        <v>20</v>
      </c>
      <c r="F19" s="52">
        <f t="shared" si="0"/>
        <v>0</v>
      </c>
      <c r="G19" s="75">
        <f t="shared" si="1"/>
        <v>1</v>
      </c>
    </row>
    <row r="20" spans="1:7" x14ac:dyDescent="0.25">
      <c r="A20" s="17" t="s">
        <v>98</v>
      </c>
      <c r="B20" s="2" t="s">
        <v>99</v>
      </c>
      <c r="C20" s="3">
        <f>C21</f>
        <v>222</v>
      </c>
      <c r="D20" s="3">
        <f>D21</f>
        <v>100.7</v>
      </c>
      <c r="E20" s="3">
        <f>E21</f>
        <v>122</v>
      </c>
      <c r="F20" s="52">
        <f t="shared" si="0"/>
        <v>-100</v>
      </c>
      <c r="G20" s="74">
        <f t="shared" si="1"/>
        <v>0.5495495495495496</v>
      </c>
    </row>
    <row r="21" spans="1:7" x14ac:dyDescent="0.25">
      <c r="A21" s="7" t="s">
        <v>98</v>
      </c>
      <c r="B21" s="38" t="s">
        <v>100</v>
      </c>
      <c r="C21" s="39">
        <v>222</v>
      </c>
      <c r="D21" s="39">
        <v>100.7</v>
      </c>
      <c r="E21" s="39">
        <v>122</v>
      </c>
      <c r="F21" s="52">
        <f t="shared" si="0"/>
        <v>-100</v>
      </c>
      <c r="G21" s="75">
        <f t="shared" si="1"/>
        <v>0.5495495495495496</v>
      </c>
    </row>
    <row r="22" spans="1:7" ht="21" x14ac:dyDescent="0.25">
      <c r="A22" s="40" t="s">
        <v>101</v>
      </c>
      <c r="B22" s="2" t="s">
        <v>102</v>
      </c>
      <c r="C22" s="5">
        <f>C23</f>
        <v>50</v>
      </c>
      <c r="D22" s="5">
        <f>D23</f>
        <v>48.8</v>
      </c>
      <c r="E22" s="5">
        <f>E23</f>
        <v>50</v>
      </c>
      <c r="F22" s="52">
        <f t="shared" si="0"/>
        <v>0</v>
      </c>
      <c r="G22" s="74">
        <f t="shared" si="1"/>
        <v>1</v>
      </c>
    </row>
    <row r="23" spans="1:7" ht="22.5" x14ac:dyDescent="0.25">
      <c r="A23" s="41" t="s">
        <v>103</v>
      </c>
      <c r="B23" s="8" t="s">
        <v>104</v>
      </c>
      <c r="C23" s="27">
        <v>50</v>
      </c>
      <c r="D23" s="27">
        <v>48.8</v>
      </c>
      <c r="E23" s="27">
        <v>50</v>
      </c>
      <c r="F23" s="52">
        <f t="shared" si="0"/>
        <v>0</v>
      </c>
      <c r="G23" s="75">
        <f t="shared" si="1"/>
        <v>1</v>
      </c>
    </row>
    <row r="24" spans="1:7" x14ac:dyDescent="0.25">
      <c r="A24" s="4" t="s">
        <v>105</v>
      </c>
      <c r="B24" s="2" t="s">
        <v>106</v>
      </c>
      <c r="C24" s="5">
        <f>C25+C28+C26+C27+C29</f>
        <v>3516</v>
      </c>
      <c r="D24" s="5">
        <f>D25+D28+D26+D27+D29</f>
        <v>3492.4</v>
      </c>
      <c r="E24" s="5">
        <f>E25+E28+E26+E27+E29</f>
        <v>3764</v>
      </c>
      <c r="F24" s="52">
        <f t="shared" si="0"/>
        <v>248</v>
      </c>
      <c r="G24" s="74">
        <f t="shared" si="1"/>
        <v>1.0705346985210467</v>
      </c>
    </row>
    <row r="25" spans="1:7" ht="33.75" x14ac:dyDescent="0.25">
      <c r="A25" s="7" t="s">
        <v>107</v>
      </c>
      <c r="B25" s="8" t="s">
        <v>108</v>
      </c>
      <c r="C25" s="27">
        <v>3156</v>
      </c>
      <c r="D25" s="27">
        <v>3193.9</v>
      </c>
      <c r="E25" s="27">
        <v>3464</v>
      </c>
      <c r="F25" s="52">
        <f t="shared" si="0"/>
        <v>308</v>
      </c>
      <c r="G25" s="75">
        <f t="shared" si="1"/>
        <v>1.0975918884664131</v>
      </c>
    </row>
    <row r="26" spans="1:7" ht="45" x14ac:dyDescent="0.25">
      <c r="A26" s="7" t="s">
        <v>109</v>
      </c>
      <c r="B26" s="8" t="s">
        <v>110</v>
      </c>
      <c r="C26" s="27">
        <v>360</v>
      </c>
      <c r="D26" s="27">
        <v>298.5</v>
      </c>
      <c r="E26" s="27">
        <v>300</v>
      </c>
      <c r="F26" s="52">
        <f t="shared" si="0"/>
        <v>-60</v>
      </c>
      <c r="G26" s="75">
        <f t="shared" si="1"/>
        <v>0.83333333333333337</v>
      </c>
    </row>
    <row r="27" spans="1:7" ht="0.75" hidden="1" customHeight="1" x14ac:dyDescent="0.25">
      <c r="A27" s="26" t="s">
        <v>111</v>
      </c>
      <c r="B27" s="8" t="s">
        <v>112</v>
      </c>
      <c r="C27" s="27"/>
      <c r="D27" s="27"/>
      <c r="E27" s="27"/>
      <c r="F27" s="52">
        <f t="shared" si="0"/>
        <v>0</v>
      </c>
      <c r="G27" s="75" t="e">
        <f t="shared" si="1"/>
        <v>#DIV/0!</v>
      </c>
    </row>
    <row r="28" spans="1:7" ht="45" hidden="1" x14ac:dyDescent="0.25">
      <c r="A28" s="26" t="s">
        <v>111</v>
      </c>
      <c r="B28" s="8" t="s">
        <v>112</v>
      </c>
      <c r="C28" s="27"/>
      <c r="D28" s="27"/>
      <c r="E28" s="27"/>
      <c r="F28" s="52">
        <f t="shared" si="0"/>
        <v>0</v>
      </c>
      <c r="G28" s="75" t="e">
        <f t="shared" si="1"/>
        <v>#DIV/0!</v>
      </c>
    </row>
    <row r="29" spans="1:7" ht="22.5" hidden="1" x14ac:dyDescent="0.25">
      <c r="A29" s="26" t="s">
        <v>113</v>
      </c>
      <c r="B29" s="8" t="s">
        <v>114</v>
      </c>
      <c r="C29" s="27"/>
      <c r="D29" s="27"/>
      <c r="E29" s="27"/>
      <c r="F29" s="52">
        <f t="shared" si="0"/>
        <v>0</v>
      </c>
      <c r="G29" s="75" t="e">
        <f t="shared" si="1"/>
        <v>#DIV/0!</v>
      </c>
    </row>
    <row r="30" spans="1:7" ht="25.5" hidden="1" x14ac:dyDescent="0.25">
      <c r="A30" s="35" t="s">
        <v>115</v>
      </c>
      <c r="B30" s="2" t="s">
        <v>116</v>
      </c>
      <c r="C30" s="5">
        <f>C31+C32</f>
        <v>0</v>
      </c>
      <c r="D30" s="5"/>
      <c r="E30" s="5">
        <f>E31+E32</f>
        <v>0</v>
      </c>
      <c r="F30" s="52">
        <f t="shared" si="0"/>
        <v>0</v>
      </c>
      <c r="G30" s="75" t="e">
        <f t="shared" si="1"/>
        <v>#DIV/0!</v>
      </c>
    </row>
    <row r="31" spans="1:7" ht="22.5" hidden="1" x14ac:dyDescent="0.25">
      <c r="A31" s="7" t="s">
        <v>117</v>
      </c>
      <c r="B31" s="8" t="s">
        <v>118</v>
      </c>
      <c r="C31" s="27"/>
      <c r="D31" s="27"/>
      <c r="E31" s="27"/>
      <c r="F31" s="52">
        <f t="shared" si="0"/>
        <v>0</v>
      </c>
      <c r="G31" s="75" t="e">
        <f t="shared" si="1"/>
        <v>#DIV/0!</v>
      </c>
    </row>
    <row r="32" spans="1:7" hidden="1" x14ac:dyDescent="0.25">
      <c r="A32" s="26" t="s">
        <v>119</v>
      </c>
      <c r="B32" s="8" t="s">
        <v>120</v>
      </c>
      <c r="C32" s="27"/>
      <c r="D32" s="27"/>
      <c r="E32" s="27"/>
      <c r="F32" s="52">
        <f t="shared" si="0"/>
        <v>0</v>
      </c>
      <c r="G32" s="75" t="e">
        <f t="shared" si="1"/>
        <v>#DIV/0!</v>
      </c>
    </row>
    <row r="33" spans="1:7" ht="25.5" x14ac:dyDescent="0.25">
      <c r="A33" s="4" t="s">
        <v>121</v>
      </c>
      <c r="B33" s="2" t="s">
        <v>122</v>
      </c>
      <c r="C33" s="5">
        <f>C34+C35</f>
        <v>4144</v>
      </c>
      <c r="D33" s="5">
        <f>D34+D35</f>
        <v>3953.1000000000004</v>
      </c>
      <c r="E33" s="5">
        <f>E34+E35</f>
        <v>4348</v>
      </c>
      <c r="F33" s="52">
        <f t="shared" si="0"/>
        <v>204</v>
      </c>
      <c r="G33" s="74">
        <f t="shared" si="1"/>
        <v>1.0492277992277992</v>
      </c>
    </row>
    <row r="34" spans="1:7" ht="45" x14ac:dyDescent="0.25">
      <c r="A34" s="26" t="s">
        <v>123</v>
      </c>
      <c r="B34" s="8" t="s">
        <v>124</v>
      </c>
      <c r="C34" s="27">
        <v>2000</v>
      </c>
      <c r="D34" s="27">
        <v>2023.9</v>
      </c>
      <c r="E34" s="27">
        <v>2204</v>
      </c>
      <c r="F34" s="52">
        <f t="shared" si="0"/>
        <v>204</v>
      </c>
      <c r="G34" s="75">
        <f t="shared" si="1"/>
        <v>1.1020000000000001</v>
      </c>
    </row>
    <row r="35" spans="1:7" ht="45" x14ac:dyDescent="0.25">
      <c r="A35" s="7" t="s">
        <v>125</v>
      </c>
      <c r="B35" s="8" t="s">
        <v>126</v>
      </c>
      <c r="C35" s="27">
        <v>2144</v>
      </c>
      <c r="D35" s="27">
        <v>1929.2</v>
      </c>
      <c r="E35" s="27">
        <v>2144</v>
      </c>
      <c r="F35" s="52">
        <f t="shared" si="0"/>
        <v>0</v>
      </c>
      <c r="G35" s="75">
        <f t="shared" si="1"/>
        <v>1</v>
      </c>
    </row>
    <row r="36" spans="1:7" x14ac:dyDescent="0.25">
      <c r="A36" s="4" t="s">
        <v>127</v>
      </c>
      <c r="B36" s="2" t="s">
        <v>128</v>
      </c>
      <c r="C36" s="5">
        <f>C37</f>
        <v>127.5</v>
      </c>
      <c r="D36" s="5">
        <f>D37</f>
        <v>96.8</v>
      </c>
      <c r="E36" s="5">
        <f>E37</f>
        <v>127.5</v>
      </c>
      <c r="F36" s="52">
        <f t="shared" si="0"/>
        <v>0</v>
      </c>
      <c r="G36" s="74">
        <f t="shared" si="1"/>
        <v>1</v>
      </c>
    </row>
    <row r="37" spans="1:7" x14ac:dyDescent="0.25">
      <c r="A37" s="7" t="s">
        <v>129</v>
      </c>
      <c r="B37" s="8" t="s">
        <v>130</v>
      </c>
      <c r="C37" s="27">
        <f>C38+C39+C40</f>
        <v>127.5</v>
      </c>
      <c r="D37" s="27">
        <f>D38+D39+D40</f>
        <v>96.8</v>
      </c>
      <c r="E37" s="27">
        <f>E38+E39+E40+E41</f>
        <v>127.5</v>
      </c>
      <c r="F37" s="52">
        <f t="shared" si="0"/>
        <v>0</v>
      </c>
      <c r="G37" s="75">
        <f t="shared" si="1"/>
        <v>1</v>
      </c>
    </row>
    <row r="38" spans="1:7" ht="22.5" x14ac:dyDescent="0.25">
      <c r="A38" s="42" t="s">
        <v>131</v>
      </c>
      <c r="B38" s="8" t="s">
        <v>132</v>
      </c>
      <c r="C38" s="27">
        <v>21.4</v>
      </c>
      <c r="D38" s="27">
        <v>18.5</v>
      </c>
      <c r="E38" s="27">
        <v>21.4</v>
      </c>
      <c r="F38" s="52">
        <f t="shared" si="0"/>
        <v>0</v>
      </c>
      <c r="G38" s="75">
        <f t="shared" si="1"/>
        <v>1</v>
      </c>
    </row>
    <row r="39" spans="1:7" ht="22.5" x14ac:dyDescent="0.25">
      <c r="A39" s="42" t="s">
        <v>133</v>
      </c>
      <c r="B39" s="8" t="s">
        <v>134</v>
      </c>
      <c r="C39" s="27">
        <v>7.7</v>
      </c>
      <c r="D39" s="27">
        <v>2.2000000000000002</v>
      </c>
      <c r="E39" s="27">
        <v>7.7</v>
      </c>
      <c r="F39" s="52">
        <f t="shared" si="0"/>
        <v>0</v>
      </c>
      <c r="G39" s="75">
        <f t="shared" si="1"/>
        <v>1</v>
      </c>
    </row>
    <row r="40" spans="1:7" x14ac:dyDescent="0.25">
      <c r="A40" s="42" t="s">
        <v>135</v>
      </c>
      <c r="B40" s="8" t="s">
        <v>136</v>
      </c>
      <c r="C40" s="27">
        <v>98.4</v>
      </c>
      <c r="D40" s="27">
        <v>76.099999999999994</v>
      </c>
      <c r="E40" s="27">
        <v>98</v>
      </c>
      <c r="F40" s="52">
        <f t="shared" si="0"/>
        <v>-0.40000000000000568</v>
      </c>
      <c r="G40" s="75">
        <f t="shared" si="1"/>
        <v>0.99593495934959342</v>
      </c>
    </row>
    <row r="41" spans="1:7" x14ac:dyDescent="0.25">
      <c r="A41" s="42" t="s">
        <v>135</v>
      </c>
      <c r="B41" s="8" t="s">
        <v>175</v>
      </c>
      <c r="C41" s="27"/>
      <c r="D41" s="27">
        <v>0.1</v>
      </c>
      <c r="E41" s="27">
        <v>0.4</v>
      </c>
      <c r="F41" s="52">
        <f t="shared" si="0"/>
        <v>0.4</v>
      </c>
      <c r="G41" s="75"/>
    </row>
    <row r="42" spans="1:7" x14ac:dyDescent="0.25">
      <c r="A42" s="43" t="s">
        <v>137</v>
      </c>
      <c r="B42" s="2" t="s">
        <v>138</v>
      </c>
      <c r="C42" s="5">
        <f>C43</f>
        <v>176</v>
      </c>
      <c r="D42" s="5">
        <f>D43</f>
        <v>534.4</v>
      </c>
      <c r="E42" s="5">
        <f>E43</f>
        <v>534.4</v>
      </c>
      <c r="F42" s="53">
        <f t="shared" si="0"/>
        <v>358.4</v>
      </c>
      <c r="G42" s="74">
        <f t="shared" si="1"/>
        <v>3.0363636363636362</v>
      </c>
    </row>
    <row r="43" spans="1:7" x14ac:dyDescent="0.25">
      <c r="A43" s="42" t="s">
        <v>139</v>
      </c>
      <c r="B43" s="8" t="s">
        <v>140</v>
      </c>
      <c r="C43" s="27">
        <v>176</v>
      </c>
      <c r="D43" s="27">
        <v>534.4</v>
      </c>
      <c r="E43" s="27">
        <v>534.4</v>
      </c>
      <c r="F43" s="52">
        <f t="shared" si="0"/>
        <v>358.4</v>
      </c>
      <c r="G43" s="75">
        <f t="shared" si="1"/>
        <v>3.0363636363636362</v>
      </c>
    </row>
    <row r="44" spans="1:7" x14ac:dyDescent="0.25">
      <c r="A44" s="4" t="s">
        <v>141</v>
      </c>
      <c r="B44" s="2" t="s">
        <v>142</v>
      </c>
      <c r="C44" s="5">
        <f>C46+C47</f>
        <v>4600</v>
      </c>
      <c r="D44" s="5">
        <f>D46+D47</f>
        <v>5282.2</v>
      </c>
      <c r="E44" s="5">
        <f>E46+E47</f>
        <v>5283</v>
      </c>
      <c r="F44" s="52">
        <f t="shared" si="0"/>
        <v>683</v>
      </c>
      <c r="G44" s="74">
        <f t="shared" si="1"/>
        <v>1.1484782608695652</v>
      </c>
    </row>
    <row r="45" spans="1:7" ht="45" hidden="1" x14ac:dyDescent="0.25">
      <c r="A45" s="44" t="s">
        <v>143</v>
      </c>
      <c r="B45" s="45" t="s">
        <v>144</v>
      </c>
      <c r="C45" s="27">
        <f>C46</f>
        <v>500</v>
      </c>
      <c r="D45" s="27"/>
      <c r="E45" s="27">
        <v>200</v>
      </c>
      <c r="F45" s="52">
        <f t="shared" si="0"/>
        <v>-300</v>
      </c>
      <c r="G45" s="75">
        <f t="shared" si="1"/>
        <v>0.4</v>
      </c>
    </row>
    <row r="46" spans="1:7" ht="45" x14ac:dyDescent="0.25">
      <c r="A46" s="18" t="s">
        <v>145</v>
      </c>
      <c r="B46" s="8" t="s">
        <v>146</v>
      </c>
      <c r="C46" s="27">
        <v>500</v>
      </c>
      <c r="D46" s="27">
        <v>250.9</v>
      </c>
      <c r="E46" s="27">
        <v>251</v>
      </c>
      <c r="F46" s="52">
        <f t="shared" si="0"/>
        <v>-249</v>
      </c>
      <c r="G46" s="75">
        <f t="shared" si="1"/>
        <v>0.502</v>
      </c>
    </row>
    <row r="47" spans="1:7" ht="22.5" x14ac:dyDescent="0.25">
      <c r="A47" s="46" t="s">
        <v>147</v>
      </c>
      <c r="B47" s="8" t="s">
        <v>148</v>
      </c>
      <c r="C47" s="27">
        <v>4100</v>
      </c>
      <c r="D47" s="27">
        <v>5031.3</v>
      </c>
      <c r="E47" s="27">
        <v>5032</v>
      </c>
      <c r="F47" s="52">
        <f t="shared" si="0"/>
        <v>932</v>
      </c>
      <c r="G47" s="75">
        <f t="shared" si="1"/>
        <v>1.2273170731707317</v>
      </c>
    </row>
    <row r="48" spans="1:7" x14ac:dyDescent="0.25">
      <c r="A48" s="4" t="s">
        <v>149</v>
      </c>
      <c r="B48" s="2" t="s">
        <v>150</v>
      </c>
      <c r="C48" s="5">
        <f>SUM(C49:C60)</f>
        <v>1006.1</v>
      </c>
      <c r="D48" s="5">
        <f>SUM(D49:D60)</f>
        <v>980.8</v>
      </c>
      <c r="E48" s="5">
        <f>SUM(E49:E60)</f>
        <v>1043.8</v>
      </c>
      <c r="F48" s="52">
        <f t="shared" si="0"/>
        <v>37.699999999999932</v>
      </c>
      <c r="G48" s="74">
        <f t="shared" si="1"/>
        <v>1.0374714243116985</v>
      </c>
    </row>
    <row r="49" spans="1:7" ht="45" x14ac:dyDescent="0.25">
      <c r="A49" s="7" t="s">
        <v>151</v>
      </c>
      <c r="B49" s="8" t="s">
        <v>152</v>
      </c>
      <c r="C49" s="27">
        <v>44</v>
      </c>
      <c r="D49" s="27">
        <v>47.7</v>
      </c>
      <c r="E49" s="27">
        <v>50</v>
      </c>
      <c r="F49" s="52">
        <f t="shared" si="0"/>
        <v>6</v>
      </c>
      <c r="G49" s="75">
        <f t="shared" si="1"/>
        <v>1.1363636363636365</v>
      </c>
    </row>
    <row r="50" spans="1:7" ht="33.75" x14ac:dyDescent="0.25">
      <c r="A50" s="7" t="s">
        <v>153</v>
      </c>
      <c r="B50" s="8" t="s">
        <v>154</v>
      </c>
      <c r="C50" s="27">
        <v>2</v>
      </c>
      <c r="D50" s="27">
        <v>2.4</v>
      </c>
      <c r="E50" s="27">
        <v>3</v>
      </c>
      <c r="F50" s="52">
        <f t="shared" si="0"/>
        <v>1</v>
      </c>
      <c r="G50" s="75">
        <f t="shared" si="1"/>
        <v>1.5</v>
      </c>
    </row>
    <row r="51" spans="1:7" ht="33.75" x14ac:dyDescent="0.25">
      <c r="A51" s="7" t="s">
        <v>155</v>
      </c>
      <c r="B51" s="8" t="s">
        <v>156</v>
      </c>
      <c r="C51" s="27">
        <v>8</v>
      </c>
      <c r="D51" s="27">
        <v>63</v>
      </c>
      <c r="E51" s="27">
        <v>64</v>
      </c>
      <c r="F51" s="52">
        <f t="shared" si="0"/>
        <v>56</v>
      </c>
      <c r="G51" s="75">
        <f t="shared" si="1"/>
        <v>8</v>
      </c>
    </row>
    <row r="52" spans="1:7" ht="33.75" x14ac:dyDescent="0.25">
      <c r="A52" s="7" t="s">
        <v>155</v>
      </c>
      <c r="B52" s="8" t="s">
        <v>157</v>
      </c>
      <c r="C52" s="27">
        <v>1.1000000000000001</v>
      </c>
      <c r="D52" s="27">
        <v>0</v>
      </c>
      <c r="E52" s="27">
        <v>0</v>
      </c>
      <c r="F52" s="52">
        <f t="shared" si="0"/>
        <v>-1.1000000000000001</v>
      </c>
      <c r="G52" s="75">
        <f t="shared" si="1"/>
        <v>0</v>
      </c>
    </row>
    <row r="53" spans="1:7" ht="22.5" x14ac:dyDescent="0.25">
      <c r="A53" s="7" t="s">
        <v>158</v>
      </c>
      <c r="B53" s="47" t="s">
        <v>159</v>
      </c>
      <c r="C53" s="27">
        <v>54.5</v>
      </c>
      <c r="D53" s="27">
        <v>81.3</v>
      </c>
      <c r="E53" s="27">
        <v>82</v>
      </c>
      <c r="F53" s="52">
        <f t="shared" si="0"/>
        <v>27.5</v>
      </c>
      <c r="G53" s="75">
        <f t="shared" si="1"/>
        <v>1.5045871559633028</v>
      </c>
    </row>
    <row r="54" spans="1:7" ht="22.5" x14ac:dyDescent="0.25">
      <c r="A54" s="19" t="s">
        <v>160</v>
      </c>
      <c r="B54" s="47" t="s">
        <v>161</v>
      </c>
      <c r="C54" s="27">
        <v>22</v>
      </c>
      <c r="D54" s="27">
        <v>8.6</v>
      </c>
      <c r="E54" s="27">
        <v>10</v>
      </c>
      <c r="F54" s="52">
        <f t="shared" si="0"/>
        <v>-12</v>
      </c>
      <c r="G54" s="75">
        <f t="shared" si="1"/>
        <v>0.45454545454545453</v>
      </c>
    </row>
    <row r="55" spans="1:7" x14ac:dyDescent="0.25">
      <c r="A55" s="13" t="s">
        <v>162</v>
      </c>
      <c r="B55" s="47" t="s">
        <v>163</v>
      </c>
      <c r="C55" s="27">
        <v>23.3</v>
      </c>
      <c r="D55" s="27">
        <v>73.2</v>
      </c>
      <c r="E55" s="27">
        <v>74</v>
      </c>
      <c r="F55" s="52">
        <f t="shared" si="0"/>
        <v>50.7</v>
      </c>
      <c r="G55" s="75">
        <f t="shared" si="1"/>
        <v>3.1759656652360513</v>
      </c>
    </row>
    <row r="56" spans="1:7" ht="33.75" x14ac:dyDescent="0.25">
      <c r="A56" s="7" t="s">
        <v>164</v>
      </c>
      <c r="B56" s="8" t="s">
        <v>165</v>
      </c>
      <c r="C56" s="27">
        <v>171.8</v>
      </c>
      <c r="D56" s="27">
        <v>158.30000000000001</v>
      </c>
      <c r="E56" s="27">
        <v>171.8</v>
      </c>
      <c r="F56" s="52">
        <f t="shared" si="0"/>
        <v>0</v>
      </c>
      <c r="G56" s="75">
        <f t="shared" si="1"/>
        <v>1</v>
      </c>
    </row>
    <row r="57" spans="1:7" ht="22.5" x14ac:dyDescent="0.25">
      <c r="A57" s="48" t="s">
        <v>166</v>
      </c>
      <c r="B57" s="8" t="s">
        <v>167</v>
      </c>
      <c r="C57" s="27">
        <v>5</v>
      </c>
      <c r="D57" s="27">
        <v>28.7</v>
      </c>
      <c r="E57" s="27">
        <v>30</v>
      </c>
      <c r="F57" s="52">
        <f t="shared" si="0"/>
        <v>25</v>
      </c>
      <c r="G57" s="75">
        <f t="shared" si="1"/>
        <v>6</v>
      </c>
    </row>
    <row r="58" spans="1:7" ht="22.5" x14ac:dyDescent="0.25">
      <c r="A58" s="19" t="s">
        <v>168</v>
      </c>
      <c r="B58" s="8" t="s">
        <v>169</v>
      </c>
      <c r="C58" s="27">
        <v>18</v>
      </c>
      <c r="D58" s="27">
        <v>37.9</v>
      </c>
      <c r="E58" s="27">
        <v>39</v>
      </c>
      <c r="F58" s="52">
        <f t="shared" si="0"/>
        <v>21</v>
      </c>
      <c r="G58" s="75">
        <f t="shared" si="1"/>
        <v>2.1666666666666665</v>
      </c>
    </row>
    <row r="59" spans="1:7" ht="33.75" x14ac:dyDescent="0.25">
      <c r="A59" s="13" t="s">
        <v>170</v>
      </c>
      <c r="B59" s="8" t="s">
        <v>171</v>
      </c>
      <c r="C59" s="27">
        <v>45.6</v>
      </c>
      <c r="D59" s="27">
        <v>-0.1</v>
      </c>
      <c r="E59" s="27">
        <v>0</v>
      </c>
      <c r="F59" s="52">
        <f t="shared" si="0"/>
        <v>-45.6</v>
      </c>
      <c r="G59" s="75">
        <f t="shared" si="1"/>
        <v>0</v>
      </c>
    </row>
    <row r="60" spans="1:7" ht="22.5" x14ac:dyDescent="0.25">
      <c r="A60" s="7" t="s">
        <v>172</v>
      </c>
      <c r="B60" s="8" t="s">
        <v>173</v>
      </c>
      <c r="C60" s="27">
        <v>610.79999999999995</v>
      </c>
      <c r="D60" s="27">
        <v>479.8</v>
      </c>
      <c r="E60" s="27">
        <v>520</v>
      </c>
      <c r="F60" s="52">
        <f t="shared" si="0"/>
        <v>-90.799999999999955</v>
      </c>
      <c r="G60" s="75">
        <f t="shared" si="1"/>
        <v>0.85134250163719716</v>
      </c>
    </row>
    <row r="61" spans="1:7" x14ac:dyDescent="0.25">
      <c r="A61" s="17" t="s">
        <v>177</v>
      </c>
      <c r="B61" s="2" t="s">
        <v>176</v>
      </c>
      <c r="C61" s="5">
        <v>0</v>
      </c>
      <c r="D61" s="5">
        <v>22</v>
      </c>
      <c r="E61" s="5">
        <v>22</v>
      </c>
      <c r="F61" s="52">
        <f t="shared" si="0"/>
        <v>22</v>
      </c>
      <c r="G61" s="74" t="s">
        <v>184</v>
      </c>
    </row>
    <row r="62" spans="1:7" ht="33" customHeight="1" x14ac:dyDescent="0.25">
      <c r="A62" s="1" t="s">
        <v>0</v>
      </c>
      <c r="B62" s="2" t="s">
        <v>1</v>
      </c>
      <c r="C62" s="3">
        <f>C63</f>
        <v>759125</v>
      </c>
      <c r="D62" s="3">
        <f>D63</f>
        <v>711465.29999999993</v>
      </c>
      <c r="E62" s="3">
        <f>E63</f>
        <v>759125</v>
      </c>
      <c r="F62" s="52">
        <f t="shared" si="0"/>
        <v>0</v>
      </c>
      <c r="G62" s="74">
        <f t="shared" si="1"/>
        <v>1</v>
      </c>
    </row>
    <row r="63" spans="1:7" x14ac:dyDescent="0.25">
      <c r="A63" s="4" t="s">
        <v>2</v>
      </c>
      <c r="B63" s="2" t="s">
        <v>3</v>
      </c>
      <c r="C63" s="5">
        <f>C64+C67+C79+C92</f>
        <v>759125</v>
      </c>
      <c r="D63" s="5">
        <f>D64+D67+D79+D92</f>
        <v>711465.29999999993</v>
      </c>
      <c r="E63" s="5">
        <f>E64+E67+E79+E92</f>
        <v>759125</v>
      </c>
      <c r="F63" s="52">
        <f t="shared" si="0"/>
        <v>0</v>
      </c>
      <c r="G63" s="74">
        <f t="shared" si="1"/>
        <v>1</v>
      </c>
    </row>
    <row r="64" spans="1:7" x14ac:dyDescent="0.25">
      <c r="A64" s="4" t="s">
        <v>4</v>
      </c>
      <c r="B64" s="2" t="s">
        <v>5</v>
      </c>
      <c r="C64" s="5">
        <f>C65+C66</f>
        <v>81611.3</v>
      </c>
      <c r="D64" s="5">
        <f>D65+D66</f>
        <v>80666.3</v>
      </c>
      <c r="E64" s="6">
        <f>E65+E66</f>
        <v>81611.3</v>
      </c>
      <c r="F64" s="52">
        <f t="shared" si="0"/>
        <v>0</v>
      </c>
      <c r="G64" s="74">
        <f t="shared" si="1"/>
        <v>1</v>
      </c>
    </row>
    <row r="65" spans="1:7" ht="22.5" x14ac:dyDescent="0.25">
      <c r="A65" s="7" t="s">
        <v>6</v>
      </c>
      <c r="B65" s="8" t="s">
        <v>7</v>
      </c>
      <c r="C65" s="9">
        <v>79625.2</v>
      </c>
      <c r="D65" s="9">
        <v>79342.2</v>
      </c>
      <c r="E65" s="9">
        <v>79625.2</v>
      </c>
      <c r="F65" s="52">
        <f t="shared" si="0"/>
        <v>0</v>
      </c>
      <c r="G65" s="75">
        <f t="shared" si="1"/>
        <v>1</v>
      </c>
    </row>
    <row r="66" spans="1:7" ht="30.75" customHeight="1" x14ac:dyDescent="0.25">
      <c r="A66" s="10" t="s">
        <v>8</v>
      </c>
      <c r="B66" s="8" t="s">
        <v>9</v>
      </c>
      <c r="C66" s="9">
        <v>1986.1</v>
      </c>
      <c r="D66" s="9">
        <v>1324.1</v>
      </c>
      <c r="E66" s="9">
        <v>1986.1</v>
      </c>
      <c r="F66" s="52">
        <f t="shared" si="0"/>
        <v>0</v>
      </c>
      <c r="G66" s="75">
        <f t="shared" si="1"/>
        <v>1</v>
      </c>
    </row>
    <row r="67" spans="1:7" ht="15.75" x14ac:dyDescent="0.25">
      <c r="A67" s="1" t="s">
        <v>10</v>
      </c>
      <c r="B67" s="2" t="s">
        <v>11</v>
      </c>
      <c r="C67" s="14">
        <f>C73+C71+C69+C70+C72+C68</f>
        <v>186748.6</v>
      </c>
      <c r="D67" s="14">
        <f>D73+D71+D69+D70+D72+D68</f>
        <v>184736</v>
      </c>
      <c r="E67" s="14">
        <f>E73+E71+E69+E70+E72+E68</f>
        <v>186748.6</v>
      </c>
      <c r="F67" s="52">
        <f t="shared" si="0"/>
        <v>0</v>
      </c>
      <c r="G67" s="74">
        <f t="shared" si="1"/>
        <v>1</v>
      </c>
    </row>
    <row r="68" spans="1:7" ht="36" x14ac:dyDescent="0.25">
      <c r="A68" s="12" t="s">
        <v>12</v>
      </c>
      <c r="B68" s="8" t="s">
        <v>13</v>
      </c>
      <c r="C68" s="9">
        <v>697.6</v>
      </c>
      <c r="D68" s="9">
        <v>83.7</v>
      </c>
      <c r="E68" s="9">
        <v>697.6</v>
      </c>
      <c r="F68" s="52">
        <f t="shared" ref="F68:F104" si="2">E68-C68</f>
        <v>0</v>
      </c>
      <c r="G68" s="75">
        <f t="shared" ref="G68:G104" si="3">E68/C68</f>
        <v>1</v>
      </c>
    </row>
    <row r="69" spans="1:7" ht="48" x14ac:dyDescent="0.25">
      <c r="A69" s="12" t="s">
        <v>14</v>
      </c>
      <c r="B69" s="8" t="s">
        <v>15</v>
      </c>
      <c r="C69" s="9">
        <v>2468.5</v>
      </c>
      <c r="D69" s="9">
        <v>2468.5</v>
      </c>
      <c r="E69" s="9">
        <v>2468.5</v>
      </c>
      <c r="F69" s="52">
        <f t="shared" si="2"/>
        <v>0</v>
      </c>
      <c r="G69" s="75">
        <f t="shared" si="3"/>
        <v>1</v>
      </c>
    </row>
    <row r="70" spans="1:7" ht="24" x14ac:dyDescent="0.25">
      <c r="A70" s="12" t="s">
        <v>16</v>
      </c>
      <c r="B70" s="8" t="s">
        <v>15</v>
      </c>
      <c r="C70" s="9">
        <v>1370.9</v>
      </c>
      <c r="D70" s="9">
        <v>1370.9</v>
      </c>
      <c r="E70" s="9">
        <v>1370.9</v>
      </c>
      <c r="F70" s="52">
        <f t="shared" si="2"/>
        <v>0</v>
      </c>
      <c r="G70" s="75">
        <f t="shared" si="3"/>
        <v>1</v>
      </c>
    </row>
    <row r="71" spans="1:7" ht="33.75" x14ac:dyDescent="0.25">
      <c r="A71" s="13" t="s">
        <v>17</v>
      </c>
      <c r="B71" s="8" t="s">
        <v>18</v>
      </c>
      <c r="C71" s="9">
        <v>1433.4</v>
      </c>
      <c r="D71" s="9">
        <v>1433.4</v>
      </c>
      <c r="E71" s="9">
        <v>1433.4</v>
      </c>
      <c r="F71" s="52">
        <f t="shared" si="2"/>
        <v>0</v>
      </c>
      <c r="G71" s="75">
        <f t="shared" si="3"/>
        <v>1</v>
      </c>
    </row>
    <row r="72" spans="1:7" ht="22.5" x14ac:dyDescent="0.25">
      <c r="A72" s="13" t="s">
        <v>19</v>
      </c>
      <c r="B72" s="8" t="s">
        <v>20</v>
      </c>
      <c r="C72" s="9">
        <v>2026.6</v>
      </c>
      <c r="D72" s="9">
        <v>2203.1</v>
      </c>
      <c r="E72" s="9">
        <v>2203.1</v>
      </c>
      <c r="F72" s="52">
        <f t="shared" si="2"/>
        <v>176.5</v>
      </c>
      <c r="G72" s="75">
        <f t="shared" si="3"/>
        <v>1.0870916806473898</v>
      </c>
    </row>
    <row r="73" spans="1:7" x14ac:dyDescent="0.25">
      <c r="A73" s="4" t="s">
        <v>21</v>
      </c>
      <c r="B73" s="2" t="s">
        <v>22</v>
      </c>
      <c r="C73" s="14">
        <f>SUM(C74:C78)</f>
        <v>178751.6</v>
      </c>
      <c r="D73" s="14">
        <f>SUM(D74:D78)</f>
        <v>177176.4</v>
      </c>
      <c r="E73" s="14">
        <f>SUM(E74:E78)</f>
        <v>178575.1</v>
      </c>
      <c r="F73" s="52">
        <f t="shared" si="2"/>
        <v>-176.5</v>
      </c>
      <c r="G73" s="74">
        <f t="shared" si="3"/>
        <v>0.99901259625088668</v>
      </c>
    </row>
    <row r="74" spans="1:7" ht="33.75" x14ac:dyDescent="0.25">
      <c r="A74" s="15" t="s">
        <v>23</v>
      </c>
      <c r="B74" s="8" t="s">
        <v>22</v>
      </c>
      <c r="C74" s="9">
        <v>170000</v>
      </c>
      <c r="D74" s="9">
        <v>170000</v>
      </c>
      <c r="E74" s="9">
        <v>170000</v>
      </c>
      <c r="F74" s="52">
        <f t="shared" si="2"/>
        <v>0</v>
      </c>
      <c r="G74" s="75">
        <f t="shared" si="3"/>
        <v>1</v>
      </c>
    </row>
    <row r="75" spans="1:7" ht="45" x14ac:dyDescent="0.25">
      <c r="A75" s="16" t="s">
        <v>24</v>
      </c>
      <c r="B75" s="8" t="s">
        <v>22</v>
      </c>
      <c r="C75" s="9">
        <v>651</v>
      </c>
      <c r="D75" s="9">
        <v>651</v>
      </c>
      <c r="E75" s="9">
        <v>651</v>
      </c>
      <c r="F75" s="52">
        <f t="shared" si="2"/>
        <v>0</v>
      </c>
      <c r="G75" s="75">
        <f t="shared" si="3"/>
        <v>1</v>
      </c>
    </row>
    <row r="76" spans="1:7" ht="22.5" x14ac:dyDescent="0.25">
      <c r="A76" s="15" t="s">
        <v>25</v>
      </c>
      <c r="B76" s="8" t="s">
        <v>22</v>
      </c>
      <c r="C76" s="9">
        <v>6019.5</v>
      </c>
      <c r="D76" s="9">
        <v>4620.8</v>
      </c>
      <c r="E76" s="9">
        <v>6019.5</v>
      </c>
      <c r="F76" s="52">
        <f t="shared" si="2"/>
        <v>0</v>
      </c>
      <c r="G76" s="75">
        <f t="shared" si="3"/>
        <v>1</v>
      </c>
    </row>
    <row r="77" spans="1:7" ht="33.75" x14ac:dyDescent="0.25">
      <c r="A77" s="15" t="s">
        <v>26</v>
      </c>
      <c r="B77" s="8" t="s">
        <v>22</v>
      </c>
      <c r="C77" s="9">
        <v>1904.6</v>
      </c>
      <c r="D77" s="9">
        <v>1904.6</v>
      </c>
      <c r="E77" s="9">
        <v>1904.6</v>
      </c>
      <c r="F77" s="52">
        <f t="shared" si="2"/>
        <v>0</v>
      </c>
      <c r="G77" s="75">
        <f t="shared" si="3"/>
        <v>1</v>
      </c>
    </row>
    <row r="78" spans="1:7" ht="22.5" x14ac:dyDescent="0.25">
      <c r="A78" s="15" t="s">
        <v>27</v>
      </c>
      <c r="B78" s="8" t="s">
        <v>22</v>
      </c>
      <c r="C78" s="9">
        <v>176.5</v>
      </c>
      <c r="D78" s="9"/>
      <c r="E78" s="9">
        <v>0</v>
      </c>
      <c r="F78" s="52">
        <f t="shared" si="2"/>
        <v>-176.5</v>
      </c>
      <c r="G78" s="75">
        <f t="shared" si="3"/>
        <v>0</v>
      </c>
    </row>
    <row r="79" spans="1:7" ht="15.75" x14ac:dyDescent="0.25">
      <c r="A79" s="1" t="s">
        <v>28</v>
      </c>
      <c r="B79" s="2" t="s">
        <v>29</v>
      </c>
      <c r="C79" s="14">
        <f>C80+C81+C90+C91</f>
        <v>487396.5</v>
      </c>
      <c r="D79" s="14">
        <f>D80+D81+D90+D91</f>
        <v>445006.1</v>
      </c>
      <c r="E79" s="11">
        <f>E80+E81+E90+E91</f>
        <v>487396.5</v>
      </c>
      <c r="F79" s="52">
        <f t="shared" si="2"/>
        <v>0</v>
      </c>
      <c r="G79" s="74">
        <f t="shared" si="3"/>
        <v>1</v>
      </c>
    </row>
    <row r="80" spans="1:7" ht="22.5" x14ac:dyDescent="0.25">
      <c r="A80" s="13" t="s">
        <v>30</v>
      </c>
      <c r="B80" s="8" t="s">
        <v>31</v>
      </c>
      <c r="C80" s="9">
        <v>27651.5</v>
      </c>
      <c r="D80" s="9">
        <v>27513.200000000001</v>
      </c>
      <c r="E80" s="9">
        <v>27651.5</v>
      </c>
      <c r="F80" s="52">
        <f t="shared" si="2"/>
        <v>0</v>
      </c>
      <c r="G80" s="75">
        <f t="shared" si="3"/>
        <v>1</v>
      </c>
    </row>
    <row r="81" spans="1:7" ht="21" x14ac:dyDescent="0.25">
      <c r="A81" s="17" t="s">
        <v>32</v>
      </c>
      <c r="B81" s="2" t="s">
        <v>33</v>
      </c>
      <c r="C81" s="14">
        <f>C82+C83+C84+C85+C87+C86+C88+C89</f>
        <v>11927.900000000001</v>
      </c>
      <c r="D81" s="14">
        <v>9852.2999999999993</v>
      </c>
      <c r="E81" s="14">
        <f>E82+E83+E84+E85+E87+E86+E88+E89</f>
        <v>11927.900000000001</v>
      </c>
      <c r="F81" s="52">
        <f t="shared" si="2"/>
        <v>0</v>
      </c>
      <c r="G81" s="74">
        <f t="shared" si="3"/>
        <v>1</v>
      </c>
    </row>
    <row r="82" spans="1:7" x14ac:dyDescent="0.25">
      <c r="A82" s="7" t="s">
        <v>34</v>
      </c>
      <c r="B82" s="8" t="s">
        <v>33</v>
      </c>
      <c r="C82" s="9">
        <v>1177</v>
      </c>
      <c r="D82" s="9"/>
      <c r="E82" s="9">
        <v>1177</v>
      </c>
      <c r="F82" s="52">
        <f t="shared" si="2"/>
        <v>0</v>
      </c>
      <c r="G82" s="75">
        <f t="shared" si="3"/>
        <v>1</v>
      </c>
    </row>
    <row r="83" spans="1:7" x14ac:dyDescent="0.25">
      <c r="A83" s="7" t="s">
        <v>35</v>
      </c>
      <c r="B83" s="8" t="s">
        <v>33</v>
      </c>
      <c r="C83" s="9">
        <v>605.20000000000005</v>
      </c>
      <c r="D83" s="9"/>
      <c r="E83" s="9">
        <v>605.20000000000005</v>
      </c>
      <c r="F83" s="52">
        <f t="shared" si="2"/>
        <v>0</v>
      </c>
      <c r="G83" s="75">
        <f t="shared" si="3"/>
        <v>1</v>
      </c>
    </row>
    <row r="84" spans="1:7" ht="22.5" x14ac:dyDescent="0.25">
      <c r="A84" s="7" t="s">
        <v>62</v>
      </c>
      <c r="B84" s="8" t="s">
        <v>33</v>
      </c>
      <c r="C84" s="9">
        <v>1219.2</v>
      </c>
      <c r="D84" s="9"/>
      <c r="E84" s="9">
        <v>1219.2</v>
      </c>
      <c r="F84" s="52">
        <f t="shared" si="2"/>
        <v>0</v>
      </c>
      <c r="G84" s="75">
        <f t="shared" si="3"/>
        <v>1</v>
      </c>
    </row>
    <row r="85" spans="1:7" ht="22.5" x14ac:dyDescent="0.25">
      <c r="A85" s="7" t="s">
        <v>36</v>
      </c>
      <c r="B85" s="8" t="s">
        <v>33</v>
      </c>
      <c r="C85" s="9">
        <v>337.8</v>
      </c>
      <c r="D85" s="9"/>
      <c r="E85" s="9">
        <v>337.8</v>
      </c>
      <c r="F85" s="52">
        <f t="shared" si="2"/>
        <v>0</v>
      </c>
      <c r="G85" s="75">
        <f t="shared" si="3"/>
        <v>1</v>
      </c>
    </row>
    <row r="86" spans="1:7" ht="22.5" x14ac:dyDescent="0.25">
      <c r="A86" s="7" t="s">
        <v>37</v>
      </c>
      <c r="B86" s="8" t="s">
        <v>33</v>
      </c>
      <c r="C86" s="9">
        <v>605.20000000000005</v>
      </c>
      <c r="D86" s="9"/>
      <c r="E86" s="9">
        <v>605.20000000000005</v>
      </c>
      <c r="F86" s="52">
        <f t="shared" si="2"/>
        <v>0</v>
      </c>
      <c r="G86" s="75">
        <f t="shared" si="3"/>
        <v>1</v>
      </c>
    </row>
    <row r="87" spans="1:7" x14ac:dyDescent="0.25">
      <c r="A87" s="7" t="s">
        <v>38</v>
      </c>
      <c r="B87" s="8" t="s">
        <v>39</v>
      </c>
      <c r="C87" s="9">
        <v>7073.2</v>
      </c>
      <c r="D87" s="9"/>
      <c r="E87" s="9">
        <v>7073.2</v>
      </c>
      <c r="F87" s="52">
        <f t="shared" si="2"/>
        <v>0</v>
      </c>
      <c r="G87" s="75">
        <f t="shared" si="3"/>
        <v>1</v>
      </c>
    </row>
    <row r="88" spans="1:7" ht="53.25" customHeight="1" x14ac:dyDescent="0.25">
      <c r="A88" s="18" t="s">
        <v>40</v>
      </c>
      <c r="B88" s="8" t="s">
        <v>39</v>
      </c>
      <c r="C88" s="9">
        <v>0.7</v>
      </c>
      <c r="D88" s="9"/>
      <c r="E88" s="9">
        <v>0.7</v>
      </c>
      <c r="F88" s="52">
        <f t="shared" si="2"/>
        <v>0</v>
      </c>
      <c r="G88" s="75">
        <f t="shared" si="3"/>
        <v>1</v>
      </c>
    </row>
    <row r="89" spans="1:7" ht="22.5" x14ac:dyDescent="0.25">
      <c r="A89" s="7" t="s">
        <v>41</v>
      </c>
      <c r="B89" s="8" t="s">
        <v>39</v>
      </c>
      <c r="C89" s="9">
        <v>909.6</v>
      </c>
      <c r="D89" s="9"/>
      <c r="E89" s="9">
        <v>909.6</v>
      </c>
      <c r="F89" s="52">
        <f t="shared" si="2"/>
        <v>0</v>
      </c>
      <c r="G89" s="75">
        <f t="shared" si="3"/>
        <v>1</v>
      </c>
    </row>
    <row r="90" spans="1:7" x14ac:dyDescent="0.25">
      <c r="A90" s="7" t="s">
        <v>42</v>
      </c>
      <c r="B90" s="8" t="s">
        <v>43</v>
      </c>
      <c r="C90" s="9">
        <v>106127.3</v>
      </c>
      <c r="D90" s="9">
        <v>99537.3</v>
      </c>
      <c r="E90" s="9">
        <v>106127.3</v>
      </c>
      <c r="F90" s="52">
        <f t="shared" si="2"/>
        <v>0</v>
      </c>
      <c r="G90" s="75">
        <f t="shared" si="3"/>
        <v>1</v>
      </c>
    </row>
    <row r="91" spans="1:7" x14ac:dyDescent="0.25">
      <c r="A91" s="7" t="s">
        <v>44</v>
      </c>
      <c r="B91" s="8" t="s">
        <v>43</v>
      </c>
      <c r="C91" s="9">
        <v>341689.8</v>
      </c>
      <c r="D91" s="9">
        <v>308103.3</v>
      </c>
      <c r="E91" s="9">
        <v>341689.8</v>
      </c>
      <c r="F91" s="52">
        <f t="shared" si="2"/>
        <v>0</v>
      </c>
      <c r="G91" s="75">
        <f t="shared" si="3"/>
        <v>1</v>
      </c>
    </row>
    <row r="92" spans="1:7" x14ac:dyDescent="0.25">
      <c r="A92" s="17" t="s">
        <v>45</v>
      </c>
      <c r="B92" s="2" t="s">
        <v>46</v>
      </c>
      <c r="C92" s="14">
        <f>C93+C102+C103</f>
        <v>3368.5999999999995</v>
      </c>
      <c r="D92" s="14">
        <f>D93+D102+D103</f>
        <v>1056.9000000000001</v>
      </c>
      <c r="E92" s="11">
        <f>E93+E102+E103</f>
        <v>3368.5999999999995</v>
      </c>
      <c r="F92" s="52">
        <f t="shared" si="2"/>
        <v>0</v>
      </c>
      <c r="G92" s="74">
        <f t="shared" si="3"/>
        <v>1</v>
      </c>
    </row>
    <row r="93" spans="1:7" ht="33.75" x14ac:dyDescent="0.25">
      <c r="A93" s="7" t="s">
        <v>47</v>
      </c>
      <c r="B93" s="8" t="s">
        <v>48</v>
      </c>
      <c r="C93" s="14">
        <f>SUM(C94:C100)</f>
        <v>3331.2999999999997</v>
      </c>
      <c r="D93" s="14">
        <v>1020.6</v>
      </c>
      <c r="E93" s="14">
        <f>SUM(E94:E100)</f>
        <v>3331.2999999999997</v>
      </c>
      <c r="F93" s="52">
        <f t="shared" si="2"/>
        <v>0</v>
      </c>
      <c r="G93" s="75">
        <f t="shared" si="3"/>
        <v>1</v>
      </c>
    </row>
    <row r="94" spans="1:7" ht="33.75" x14ac:dyDescent="0.25">
      <c r="A94" s="7" t="s">
        <v>49</v>
      </c>
      <c r="B94" s="8" t="s">
        <v>50</v>
      </c>
      <c r="C94" s="9">
        <v>1335.6</v>
      </c>
      <c r="D94" s="9"/>
      <c r="E94" s="9">
        <v>1335.6</v>
      </c>
      <c r="F94" s="52">
        <f t="shared" si="2"/>
        <v>0</v>
      </c>
      <c r="G94" s="75">
        <f t="shared" si="3"/>
        <v>1</v>
      </c>
    </row>
    <row r="95" spans="1:7" ht="33.75" x14ac:dyDescent="0.25">
      <c r="A95" s="7" t="s">
        <v>51</v>
      </c>
      <c r="B95" s="8" t="s">
        <v>50</v>
      </c>
      <c r="C95" s="9">
        <v>200.8</v>
      </c>
      <c r="D95" s="9"/>
      <c r="E95" s="9">
        <v>200.8</v>
      </c>
      <c r="F95" s="52">
        <f t="shared" si="2"/>
        <v>0</v>
      </c>
      <c r="G95" s="75">
        <f t="shared" si="3"/>
        <v>1</v>
      </c>
    </row>
    <row r="96" spans="1:7" ht="45" x14ac:dyDescent="0.25">
      <c r="A96" s="7" t="s">
        <v>52</v>
      </c>
      <c r="B96" s="8" t="s">
        <v>50</v>
      </c>
      <c r="C96" s="9">
        <v>115.4</v>
      </c>
      <c r="D96" s="9"/>
      <c r="E96" s="9">
        <v>115.4</v>
      </c>
      <c r="F96" s="52">
        <f t="shared" si="2"/>
        <v>0</v>
      </c>
      <c r="G96" s="75">
        <f t="shared" si="3"/>
        <v>1</v>
      </c>
    </row>
    <row r="97" spans="1:7" ht="60.75" customHeight="1" x14ac:dyDescent="0.25">
      <c r="A97" s="18" t="s">
        <v>53</v>
      </c>
      <c r="B97" s="8" t="s">
        <v>50</v>
      </c>
      <c r="C97" s="9">
        <v>278.89999999999998</v>
      </c>
      <c r="D97" s="9"/>
      <c r="E97" s="9">
        <v>278.89999999999998</v>
      </c>
      <c r="F97" s="52">
        <f t="shared" si="2"/>
        <v>0</v>
      </c>
      <c r="G97" s="75">
        <f t="shared" si="3"/>
        <v>1</v>
      </c>
    </row>
    <row r="98" spans="1:7" ht="55.5" customHeight="1" x14ac:dyDescent="0.25">
      <c r="A98" s="18" t="s">
        <v>54</v>
      </c>
      <c r="B98" s="8" t="s">
        <v>50</v>
      </c>
      <c r="C98" s="9">
        <v>244.1</v>
      </c>
      <c r="D98" s="9"/>
      <c r="E98" s="9">
        <v>244.1</v>
      </c>
      <c r="F98" s="52">
        <f t="shared" si="2"/>
        <v>0</v>
      </c>
      <c r="G98" s="75">
        <f t="shared" si="3"/>
        <v>1</v>
      </c>
    </row>
    <row r="99" spans="1:7" ht="33.75" x14ac:dyDescent="0.25">
      <c r="A99" s="19" t="s">
        <v>55</v>
      </c>
      <c r="B99" s="8" t="s">
        <v>50</v>
      </c>
      <c r="C99" s="9">
        <v>470.5</v>
      </c>
      <c r="D99" s="9"/>
      <c r="E99" s="9">
        <v>470.5</v>
      </c>
      <c r="F99" s="52">
        <f t="shared" si="2"/>
        <v>0</v>
      </c>
      <c r="G99" s="75">
        <f t="shared" si="3"/>
        <v>1</v>
      </c>
    </row>
    <row r="100" spans="1:7" ht="36.75" customHeight="1" x14ac:dyDescent="0.25">
      <c r="A100" s="19" t="s">
        <v>56</v>
      </c>
      <c r="B100" s="8" t="s">
        <v>50</v>
      </c>
      <c r="C100" s="9">
        <v>686</v>
      </c>
      <c r="D100" s="9"/>
      <c r="E100" s="9">
        <v>686</v>
      </c>
      <c r="F100" s="52">
        <f t="shared" si="2"/>
        <v>0</v>
      </c>
      <c r="G100" s="75">
        <f t="shared" si="3"/>
        <v>1</v>
      </c>
    </row>
    <row r="101" spans="1:7" x14ac:dyDescent="0.25">
      <c r="A101" s="20" t="s">
        <v>57</v>
      </c>
      <c r="B101" s="2" t="s">
        <v>58</v>
      </c>
      <c r="C101" s="14">
        <f>SUM(C102:C103)</f>
        <v>37.299999999999997</v>
      </c>
      <c r="D101" s="14">
        <f>SUM(D102:D103)</f>
        <v>36.299999999999997</v>
      </c>
      <c r="E101" s="14">
        <f>SUM(E102:E103)</f>
        <v>37.299999999999997</v>
      </c>
      <c r="F101" s="52">
        <f t="shared" si="2"/>
        <v>0</v>
      </c>
      <c r="G101" s="74">
        <f t="shared" si="3"/>
        <v>1</v>
      </c>
    </row>
    <row r="102" spans="1:7" ht="22.5" x14ac:dyDescent="0.25">
      <c r="A102" s="21" t="s">
        <v>59</v>
      </c>
      <c r="B102" s="8" t="s">
        <v>60</v>
      </c>
      <c r="C102" s="9">
        <v>19.600000000000001</v>
      </c>
      <c r="D102" s="9">
        <v>18.600000000000001</v>
      </c>
      <c r="E102" s="9">
        <v>19.600000000000001</v>
      </c>
      <c r="F102" s="52">
        <f t="shared" si="2"/>
        <v>0</v>
      </c>
      <c r="G102" s="74">
        <f t="shared" si="3"/>
        <v>1</v>
      </c>
    </row>
    <row r="103" spans="1:7" ht="22.5" x14ac:dyDescent="0.25">
      <c r="A103" s="21" t="s">
        <v>61</v>
      </c>
      <c r="B103" s="8" t="s">
        <v>60</v>
      </c>
      <c r="C103" s="9">
        <v>17.7</v>
      </c>
      <c r="D103" s="9">
        <v>17.7</v>
      </c>
      <c r="E103" s="9">
        <v>17.7</v>
      </c>
      <c r="F103" s="52">
        <f t="shared" si="2"/>
        <v>0</v>
      </c>
      <c r="G103" s="75">
        <f t="shared" si="3"/>
        <v>1</v>
      </c>
    </row>
    <row r="104" spans="1:7" x14ac:dyDescent="0.25">
      <c r="A104" s="50" t="s">
        <v>174</v>
      </c>
      <c r="B104" s="51"/>
      <c r="C104" s="57">
        <f>C3+C62</f>
        <v>851683.96</v>
      </c>
      <c r="D104" s="57">
        <f>D3+D62</f>
        <v>798068.39999999991</v>
      </c>
      <c r="E104" s="57">
        <f>E3+E62</f>
        <v>853213.7</v>
      </c>
      <c r="F104" s="52">
        <f t="shared" si="2"/>
        <v>1529.7399999999907</v>
      </c>
      <c r="G104" s="56">
        <f t="shared" si="3"/>
        <v>1.0017961357403045</v>
      </c>
    </row>
    <row r="105" spans="1:7" ht="23.25" customHeight="1" x14ac:dyDescent="0.25">
      <c r="A105" s="61"/>
      <c r="B105" s="61"/>
      <c r="C105" s="62"/>
      <c r="D105" s="61"/>
      <c r="E105" s="61"/>
      <c r="G105" s="61"/>
    </row>
    <row r="106" spans="1:7" x14ac:dyDescent="0.25">
      <c r="A106" s="63" t="s">
        <v>185</v>
      </c>
      <c r="B106" s="64" t="s">
        <v>186</v>
      </c>
      <c r="C106" s="65"/>
      <c r="D106" s="66"/>
      <c r="E106" s="67"/>
      <c r="G106" s="61"/>
    </row>
    <row r="107" spans="1:7" ht="22.5" x14ac:dyDescent="0.25">
      <c r="A107" s="21" t="s">
        <v>187</v>
      </c>
      <c r="B107" s="21" t="s">
        <v>188</v>
      </c>
      <c r="C107" s="21">
        <v>1807</v>
      </c>
      <c r="D107" s="21"/>
      <c r="E107" s="21">
        <v>1970</v>
      </c>
      <c r="F107" s="21"/>
      <c r="G107" s="72">
        <f>E107/C107</f>
        <v>1.0902047592695074</v>
      </c>
    </row>
    <row r="108" spans="1:7" ht="22.5" x14ac:dyDescent="0.25">
      <c r="A108" s="21" t="s">
        <v>189</v>
      </c>
      <c r="B108" s="21" t="s">
        <v>190</v>
      </c>
      <c r="C108" s="21">
        <v>2071</v>
      </c>
      <c r="D108" s="21"/>
      <c r="E108" s="21">
        <v>2221</v>
      </c>
      <c r="F108" s="21"/>
      <c r="G108" s="72">
        <f t="shared" ref="G108:G146" si="4">E108/C108</f>
        <v>1.0724287783679383</v>
      </c>
    </row>
    <row r="109" spans="1:7" ht="33.75" x14ac:dyDescent="0.25">
      <c r="A109" s="21" t="s">
        <v>191</v>
      </c>
      <c r="B109" s="21" t="s">
        <v>192</v>
      </c>
      <c r="C109" s="21">
        <v>30385</v>
      </c>
      <c r="D109" s="21"/>
      <c r="E109" s="21">
        <v>32050</v>
      </c>
      <c r="F109" s="21"/>
      <c r="G109" s="72">
        <f t="shared" si="4"/>
        <v>1.0547967747243705</v>
      </c>
    </row>
    <row r="110" spans="1:7" hidden="1" x14ac:dyDescent="0.25">
      <c r="A110" s="21" t="s">
        <v>193</v>
      </c>
      <c r="B110" s="21" t="s">
        <v>194</v>
      </c>
      <c r="C110" s="21"/>
      <c r="D110" s="21"/>
      <c r="E110" s="21"/>
      <c r="F110" s="21"/>
      <c r="G110" s="72" t="e">
        <f t="shared" si="4"/>
        <v>#DIV/0!</v>
      </c>
    </row>
    <row r="111" spans="1:7" ht="22.5" x14ac:dyDescent="0.25">
      <c r="A111" s="21" t="s">
        <v>195</v>
      </c>
      <c r="B111" s="21" t="s">
        <v>196</v>
      </c>
      <c r="C111" s="21">
        <v>8805</v>
      </c>
      <c r="D111" s="21"/>
      <c r="E111" s="21">
        <v>9255</v>
      </c>
      <c r="F111" s="21"/>
      <c r="G111" s="72">
        <f t="shared" si="4"/>
        <v>1.051107325383305</v>
      </c>
    </row>
    <row r="112" spans="1:7" hidden="1" x14ac:dyDescent="0.25">
      <c r="A112" s="21" t="s">
        <v>197</v>
      </c>
      <c r="B112" s="21" t="s">
        <v>261</v>
      </c>
      <c r="C112" s="21"/>
      <c r="D112" s="21"/>
      <c r="E112" s="21"/>
      <c r="F112" s="21"/>
      <c r="G112" s="72" t="e">
        <f t="shared" si="4"/>
        <v>#DIV/0!</v>
      </c>
    </row>
    <row r="113" spans="1:7" x14ac:dyDescent="0.25">
      <c r="A113" s="21" t="s">
        <v>262</v>
      </c>
      <c r="B113" s="21" t="s">
        <v>198</v>
      </c>
      <c r="C113" s="21">
        <v>2278</v>
      </c>
      <c r="D113" s="21"/>
      <c r="E113" s="21">
        <v>2278</v>
      </c>
      <c r="F113" s="21"/>
      <c r="G113" s="72">
        <f t="shared" si="4"/>
        <v>1</v>
      </c>
    </row>
    <row r="114" spans="1:7" x14ac:dyDescent="0.25">
      <c r="A114" s="21" t="s">
        <v>199</v>
      </c>
      <c r="B114" s="21" t="s">
        <v>200</v>
      </c>
      <c r="C114" s="21">
        <v>200</v>
      </c>
      <c r="D114" s="21"/>
      <c r="E114" s="21">
        <v>0</v>
      </c>
      <c r="F114" s="21"/>
      <c r="G114" s="72">
        <f t="shared" si="4"/>
        <v>0</v>
      </c>
    </row>
    <row r="115" spans="1:7" x14ac:dyDescent="0.25">
      <c r="A115" s="21" t="s">
        <v>201</v>
      </c>
      <c r="B115" s="21" t="s">
        <v>202</v>
      </c>
      <c r="C115" s="21">
        <v>3805</v>
      </c>
      <c r="D115" s="21"/>
      <c r="E115" s="21">
        <v>3805</v>
      </c>
      <c r="F115" s="21"/>
      <c r="G115" s="72">
        <f t="shared" si="4"/>
        <v>1</v>
      </c>
    </row>
    <row r="116" spans="1:7" x14ac:dyDescent="0.25">
      <c r="A116" s="21" t="s">
        <v>203</v>
      </c>
      <c r="B116" s="21" t="s">
        <v>265</v>
      </c>
      <c r="C116" s="21">
        <v>100</v>
      </c>
      <c r="D116" s="21"/>
      <c r="E116" s="21">
        <v>100</v>
      </c>
      <c r="F116" s="21"/>
      <c r="G116" s="72">
        <f t="shared" si="4"/>
        <v>1</v>
      </c>
    </row>
    <row r="117" spans="1:7" x14ac:dyDescent="0.25">
      <c r="A117" s="21" t="s">
        <v>204</v>
      </c>
      <c r="B117" s="21" t="s">
        <v>263</v>
      </c>
      <c r="C117" s="21">
        <v>77</v>
      </c>
      <c r="D117" s="21"/>
      <c r="E117" s="21">
        <v>77</v>
      </c>
      <c r="F117" s="21"/>
      <c r="G117" s="72">
        <f t="shared" si="4"/>
        <v>1</v>
      </c>
    </row>
    <row r="118" spans="1:7" x14ac:dyDescent="0.25">
      <c r="A118" s="21" t="s">
        <v>205</v>
      </c>
      <c r="B118" s="21" t="s">
        <v>206</v>
      </c>
      <c r="C118" s="21">
        <v>1110</v>
      </c>
      <c r="D118" s="21"/>
      <c r="E118" s="21">
        <v>1110</v>
      </c>
      <c r="F118" s="21"/>
      <c r="G118" s="72">
        <f t="shared" si="4"/>
        <v>1</v>
      </c>
    </row>
    <row r="119" spans="1:7" hidden="1" x14ac:dyDescent="0.25">
      <c r="A119" s="21" t="s">
        <v>207</v>
      </c>
      <c r="B119" s="21" t="s">
        <v>208</v>
      </c>
      <c r="C119" s="21"/>
      <c r="D119" s="21"/>
      <c r="E119" s="21"/>
      <c r="F119" s="21"/>
      <c r="G119" s="72" t="e">
        <f t="shared" si="4"/>
        <v>#DIV/0!</v>
      </c>
    </row>
    <row r="120" spans="1:7" x14ac:dyDescent="0.25">
      <c r="A120" s="21" t="s">
        <v>209</v>
      </c>
      <c r="B120" s="21" t="s">
        <v>210</v>
      </c>
      <c r="C120" s="21">
        <v>871</v>
      </c>
      <c r="D120" s="21"/>
      <c r="E120" s="21">
        <v>871</v>
      </c>
      <c r="F120" s="21"/>
      <c r="G120" s="72">
        <f t="shared" si="4"/>
        <v>1</v>
      </c>
    </row>
    <row r="121" spans="1:7" x14ac:dyDescent="0.25">
      <c r="A121" s="21" t="s">
        <v>211</v>
      </c>
      <c r="B121" s="21" t="s">
        <v>212</v>
      </c>
      <c r="C121" s="21">
        <v>835</v>
      </c>
      <c r="D121" s="21"/>
      <c r="E121" s="21">
        <v>835</v>
      </c>
      <c r="F121" s="21"/>
      <c r="G121" s="72">
        <f t="shared" si="4"/>
        <v>1</v>
      </c>
    </row>
    <row r="122" spans="1:7" x14ac:dyDescent="0.25">
      <c r="A122" s="21" t="s">
        <v>213</v>
      </c>
      <c r="B122" s="21" t="s">
        <v>214</v>
      </c>
      <c r="C122" s="21">
        <v>3313</v>
      </c>
      <c r="D122" s="21"/>
      <c r="E122" s="21">
        <v>3313</v>
      </c>
      <c r="F122" s="21"/>
      <c r="G122" s="72">
        <f t="shared" si="4"/>
        <v>1</v>
      </c>
    </row>
    <row r="123" spans="1:7" x14ac:dyDescent="0.25">
      <c r="A123" s="21" t="s">
        <v>215</v>
      </c>
      <c r="B123" s="21" t="s">
        <v>216</v>
      </c>
      <c r="C123" s="21">
        <v>783</v>
      </c>
      <c r="D123" s="21"/>
      <c r="E123" s="21">
        <v>783</v>
      </c>
      <c r="F123" s="21"/>
      <c r="G123" s="72">
        <f t="shared" si="4"/>
        <v>1</v>
      </c>
    </row>
    <row r="124" spans="1:7" hidden="1" x14ac:dyDescent="0.25">
      <c r="A124" s="21" t="s">
        <v>217</v>
      </c>
      <c r="B124" s="21" t="s">
        <v>218</v>
      </c>
      <c r="C124" s="21"/>
      <c r="D124" s="21"/>
      <c r="E124" s="21"/>
      <c r="F124" s="21"/>
      <c r="G124" s="72" t="e">
        <f t="shared" si="4"/>
        <v>#DIV/0!</v>
      </c>
    </row>
    <row r="125" spans="1:7" x14ac:dyDescent="0.25">
      <c r="A125" s="21" t="s">
        <v>219</v>
      </c>
      <c r="B125" s="21" t="s">
        <v>220</v>
      </c>
      <c r="C125" s="21">
        <v>50</v>
      </c>
      <c r="D125" s="21"/>
      <c r="E125" s="21">
        <v>50</v>
      </c>
      <c r="F125" s="21"/>
      <c r="G125" s="72">
        <f t="shared" si="4"/>
        <v>1</v>
      </c>
    </row>
    <row r="126" spans="1:7" x14ac:dyDescent="0.25">
      <c r="A126" s="21" t="s">
        <v>221</v>
      </c>
      <c r="B126" s="21" t="s">
        <v>222</v>
      </c>
      <c r="C126" s="21">
        <v>116748</v>
      </c>
      <c r="D126" s="21"/>
      <c r="E126" s="21">
        <v>116748</v>
      </c>
      <c r="F126" s="21"/>
      <c r="G126" s="72">
        <f t="shared" si="4"/>
        <v>1</v>
      </c>
    </row>
    <row r="127" spans="1:7" x14ac:dyDescent="0.25">
      <c r="A127" s="21" t="s">
        <v>223</v>
      </c>
      <c r="B127" s="21" t="s">
        <v>224</v>
      </c>
      <c r="C127" s="21">
        <v>628509</v>
      </c>
      <c r="D127" s="21"/>
      <c r="E127" s="21">
        <v>630209</v>
      </c>
      <c r="F127" s="21"/>
      <c r="G127" s="72">
        <f>E127/C127</f>
        <v>1.0027048140917632</v>
      </c>
    </row>
    <row r="128" spans="1:7" x14ac:dyDescent="0.25">
      <c r="A128" s="21" t="s">
        <v>225</v>
      </c>
      <c r="B128" s="21" t="s">
        <v>226</v>
      </c>
      <c r="C128" s="21">
        <v>3731</v>
      </c>
      <c r="D128" s="21"/>
      <c r="E128" s="21">
        <v>3731</v>
      </c>
      <c r="F128" s="21"/>
      <c r="G128" s="72">
        <f t="shared" si="4"/>
        <v>1</v>
      </c>
    </row>
    <row r="129" spans="1:7" x14ac:dyDescent="0.25">
      <c r="A129" s="21" t="s">
        <v>227</v>
      </c>
      <c r="B129" s="21" t="s">
        <v>228</v>
      </c>
      <c r="C129" s="21">
        <v>13279</v>
      </c>
      <c r="D129" s="21"/>
      <c r="E129" s="21">
        <v>14250</v>
      </c>
      <c r="F129" s="21"/>
      <c r="G129" s="72">
        <f t="shared" si="4"/>
        <v>1.0731229761277206</v>
      </c>
    </row>
    <row r="130" spans="1:7" x14ac:dyDescent="0.25">
      <c r="A130" s="21" t="s">
        <v>229</v>
      </c>
      <c r="B130" s="21" t="s">
        <v>230</v>
      </c>
      <c r="C130" s="21">
        <v>21791</v>
      </c>
      <c r="D130" s="21"/>
      <c r="E130" s="21">
        <v>21791</v>
      </c>
      <c r="F130" s="21"/>
      <c r="G130" s="72">
        <f t="shared" si="4"/>
        <v>1</v>
      </c>
    </row>
    <row r="131" spans="1:7" ht="22.5" x14ac:dyDescent="0.25">
      <c r="A131" s="21" t="s">
        <v>231</v>
      </c>
      <c r="B131" s="21" t="s">
        <v>232</v>
      </c>
      <c r="C131" s="21">
        <v>12007</v>
      </c>
      <c r="D131" s="21"/>
      <c r="E131" s="21">
        <v>12722</v>
      </c>
      <c r="F131" s="21"/>
      <c r="G131" s="72">
        <f t="shared" si="4"/>
        <v>1.0595485966519531</v>
      </c>
    </row>
    <row r="132" spans="1:7" hidden="1" x14ac:dyDescent="0.25">
      <c r="A132" s="21" t="s">
        <v>233</v>
      </c>
      <c r="B132" s="21" t="s">
        <v>234</v>
      </c>
      <c r="C132" s="21"/>
      <c r="D132" s="21"/>
      <c r="E132" s="21"/>
      <c r="F132" s="21"/>
      <c r="G132" s="72" t="e">
        <f t="shared" si="4"/>
        <v>#DIV/0!</v>
      </c>
    </row>
    <row r="133" spans="1:7" hidden="1" x14ac:dyDescent="0.25">
      <c r="A133" s="21" t="s">
        <v>235</v>
      </c>
      <c r="B133" s="21" t="s">
        <v>236</v>
      </c>
      <c r="C133" s="21"/>
      <c r="D133" s="21"/>
      <c r="E133" s="21"/>
      <c r="F133" s="21"/>
      <c r="G133" s="72" t="e">
        <f t="shared" si="4"/>
        <v>#DIV/0!</v>
      </c>
    </row>
    <row r="134" spans="1:7" hidden="1" x14ac:dyDescent="0.25">
      <c r="A134" s="21" t="s">
        <v>237</v>
      </c>
      <c r="B134" s="21" t="s">
        <v>238</v>
      </c>
      <c r="C134" s="21"/>
      <c r="D134" s="21"/>
      <c r="E134" s="21"/>
      <c r="F134" s="21"/>
      <c r="G134" s="72" t="e">
        <f t="shared" si="4"/>
        <v>#DIV/0!</v>
      </c>
    </row>
    <row r="135" spans="1:7" hidden="1" x14ac:dyDescent="0.25">
      <c r="A135" s="21" t="s">
        <v>239</v>
      </c>
      <c r="B135" s="21" t="s">
        <v>240</v>
      </c>
      <c r="C135" s="21"/>
      <c r="D135" s="21"/>
      <c r="E135" s="21"/>
      <c r="F135" s="21"/>
      <c r="G135" s="72" t="e">
        <f t="shared" si="4"/>
        <v>#DIV/0!</v>
      </c>
    </row>
    <row r="136" spans="1:7" hidden="1" x14ac:dyDescent="0.25">
      <c r="A136" s="21" t="s">
        <v>241</v>
      </c>
      <c r="B136" s="21" t="s">
        <v>242</v>
      </c>
      <c r="C136" s="21"/>
      <c r="D136" s="21"/>
      <c r="E136" s="21"/>
      <c r="F136" s="21"/>
      <c r="G136" s="72" t="e">
        <f t="shared" si="4"/>
        <v>#DIV/0!</v>
      </c>
    </row>
    <row r="137" spans="1:7" x14ac:dyDescent="0.25">
      <c r="A137" s="21" t="s">
        <v>243</v>
      </c>
      <c r="B137" s="21" t="s">
        <v>244</v>
      </c>
      <c r="C137" s="21">
        <v>1790</v>
      </c>
      <c r="D137" s="21"/>
      <c r="E137" s="21">
        <v>2340</v>
      </c>
      <c r="F137" s="21"/>
      <c r="G137" s="72">
        <f t="shared" si="4"/>
        <v>1.3072625698324023</v>
      </c>
    </row>
    <row r="138" spans="1:7" x14ac:dyDescent="0.25">
      <c r="A138" s="21" t="s">
        <v>245</v>
      </c>
      <c r="B138" s="21" t="s">
        <v>246</v>
      </c>
      <c r="C138" s="21">
        <v>27651</v>
      </c>
      <c r="D138" s="21"/>
      <c r="E138" s="21">
        <v>27651</v>
      </c>
      <c r="F138" s="21"/>
      <c r="G138" s="72">
        <f t="shared" si="4"/>
        <v>1</v>
      </c>
    </row>
    <row r="139" spans="1:7" x14ac:dyDescent="0.25">
      <c r="A139" s="21" t="s">
        <v>247</v>
      </c>
      <c r="B139" s="21" t="s">
        <v>264</v>
      </c>
      <c r="C139" s="21">
        <v>7073</v>
      </c>
      <c r="D139" s="21"/>
      <c r="E139" s="21">
        <v>7073</v>
      </c>
      <c r="F139" s="21"/>
      <c r="G139" s="72">
        <f t="shared" si="4"/>
        <v>1</v>
      </c>
    </row>
    <row r="140" spans="1:7" x14ac:dyDescent="0.25">
      <c r="A140" s="21" t="s">
        <v>248</v>
      </c>
      <c r="B140" s="21" t="s">
        <v>249</v>
      </c>
      <c r="C140" s="21">
        <v>1219</v>
      </c>
      <c r="D140" s="21"/>
      <c r="E140" s="21">
        <v>1219</v>
      </c>
      <c r="F140" s="21"/>
      <c r="G140" s="72">
        <f t="shared" si="4"/>
        <v>1</v>
      </c>
    </row>
    <row r="141" spans="1:7" x14ac:dyDescent="0.25">
      <c r="A141" s="21" t="s">
        <v>250</v>
      </c>
      <c r="B141" s="21" t="s">
        <v>251</v>
      </c>
      <c r="C141" s="21">
        <v>701</v>
      </c>
      <c r="D141" s="21"/>
      <c r="E141" s="21">
        <v>701</v>
      </c>
      <c r="F141" s="21"/>
      <c r="G141" s="72">
        <f t="shared" si="4"/>
        <v>1</v>
      </c>
    </row>
    <row r="142" spans="1:7" x14ac:dyDescent="0.25">
      <c r="A142" s="21" t="s">
        <v>201</v>
      </c>
      <c r="B142" s="21" t="s">
        <v>252</v>
      </c>
      <c r="C142" s="21">
        <v>650</v>
      </c>
      <c r="D142" s="21"/>
      <c r="E142" s="21">
        <v>650</v>
      </c>
      <c r="F142" s="21"/>
      <c r="G142" s="72">
        <f t="shared" si="4"/>
        <v>1</v>
      </c>
    </row>
    <row r="143" spans="1:7" ht="22.5" x14ac:dyDescent="0.25">
      <c r="A143" s="21" t="s">
        <v>253</v>
      </c>
      <c r="B143" s="21" t="s">
        <v>254</v>
      </c>
      <c r="C143" s="21">
        <v>12105</v>
      </c>
      <c r="D143" s="21"/>
      <c r="E143" s="21">
        <v>12105</v>
      </c>
      <c r="F143" s="21"/>
      <c r="G143" s="72">
        <f t="shared" si="4"/>
        <v>1</v>
      </c>
    </row>
    <row r="144" spans="1:7" hidden="1" x14ac:dyDescent="0.25">
      <c r="A144" s="21" t="s">
        <v>255</v>
      </c>
      <c r="B144" s="21" t="s">
        <v>256</v>
      </c>
      <c r="C144" s="21"/>
      <c r="D144" s="21"/>
      <c r="E144" s="21"/>
      <c r="F144" s="21"/>
      <c r="G144" s="72" t="e">
        <f t="shared" si="4"/>
        <v>#DIV/0!</v>
      </c>
    </row>
    <row r="145" spans="1:7" x14ac:dyDescent="0.25">
      <c r="A145" s="21" t="s">
        <v>257</v>
      </c>
      <c r="B145" s="21" t="s">
        <v>258</v>
      </c>
      <c r="C145" s="21">
        <v>1288</v>
      </c>
      <c r="D145" s="21"/>
      <c r="E145" s="21">
        <v>1288</v>
      </c>
      <c r="F145" s="21"/>
      <c r="G145" s="72">
        <f t="shared" si="4"/>
        <v>1</v>
      </c>
    </row>
    <row r="146" spans="1:7" x14ac:dyDescent="0.25">
      <c r="A146" s="68" t="s">
        <v>259</v>
      </c>
      <c r="B146" s="69" t="s">
        <v>260</v>
      </c>
      <c r="C146" s="70">
        <f>C107+C108+C109+C111+C113+C114+C115+C116+C117+C118+C119+C120+C121+C122+C123+C125+C126+C127+C128+C129+C130+C131+C135+C137+C138+C139+C140+C141+C142+C143+C145</f>
        <v>905032</v>
      </c>
      <c r="D146" s="70">
        <f t="shared" ref="D146:E146" si="5">D107+D108+D109+D111+D113+D114+D115+D116+D117+D118+D119+D120+D121+D122+D123+D125+D126+D127+D128+D129+D130+D131+D135+D137+D138+D139+D140+D141+D142+D143+D145</f>
        <v>0</v>
      </c>
      <c r="E146" s="70">
        <f t="shared" si="5"/>
        <v>911196</v>
      </c>
      <c r="F146" s="71"/>
      <c r="G146" s="73">
        <f t="shared" si="4"/>
        <v>1.0068108088995749</v>
      </c>
    </row>
  </sheetData>
  <mergeCells count="1">
    <mergeCell ref="A1:G1"/>
  </mergeCells>
  <pageMargins left="0" right="0" top="0.15748031496062992" bottom="0" header="0.31496062992125984" footer="0.31496062992125984"/>
  <pageSetup paperSize="9" scale="70" orientation="portrait"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2015-12-04T03:53:47Z</dcterms:modified>
</cp:coreProperties>
</file>